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10" yWindow="315" windowWidth="16935" windowHeight="112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Лист1!$A$1:$J$285</definedName>
  </definedNames>
  <calcPr calcId="145621"/>
</workbook>
</file>

<file path=xl/calcChain.xml><?xml version="1.0" encoding="utf-8"?>
<calcChain xmlns="http://schemas.openxmlformats.org/spreadsheetml/2006/main">
  <c r="I284" i="1" l="1"/>
  <c r="J284" i="1"/>
  <c r="H284" i="1"/>
  <c r="H217" i="1"/>
  <c r="I212" i="1"/>
  <c r="H212" i="1"/>
  <c r="G212" i="1"/>
  <c r="F212" i="1"/>
  <c r="G210" i="1"/>
  <c r="F210" i="1"/>
  <c r="J209" i="1"/>
  <c r="I209" i="1"/>
  <c r="H209" i="1"/>
  <c r="G209" i="1"/>
  <c r="F209" i="1"/>
  <c r="E209" i="1"/>
  <c r="J208" i="1"/>
  <c r="I208" i="1"/>
  <c r="G208" i="1"/>
  <c r="F208" i="1"/>
  <c r="J207" i="1"/>
  <c r="I207" i="1"/>
  <c r="H207" i="1"/>
  <c r="G206" i="1"/>
  <c r="G205" i="1"/>
  <c r="F205" i="1"/>
  <c r="F202" i="1" s="1"/>
  <c r="J204" i="1"/>
  <c r="I204" i="1"/>
  <c r="H204" i="1"/>
  <c r="J203" i="1"/>
  <c r="J202" i="1" s="1"/>
  <c r="I203" i="1"/>
  <c r="H203" i="1"/>
  <c r="G203" i="1"/>
  <c r="F203" i="1"/>
  <c r="E203" i="1"/>
  <c r="I202" i="1"/>
  <c r="H202" i="1"/>
  <c r="E202" i="1"/>
  <c r="I200" i="1"/>
  <c r="J200" i="1"/>
  <c r="H200" i="1"/>
  <c r="J188" i="1"/>
  <c r="I188" i="1"/>
  <c r="H188" i="1"/>
  <c r="H227" i="1" l="1"/>
  <c r="G202" i="1"/>
  <c r="J227" i="1"/>
  <c r="I227" i="1"/>
  <c r="I84" i="1"/>
  <c r="H65" i="1"/>
  <c r="J64" i="1"/>
  <c r="J84" i="1" s="1"/>
  <c r="H64" i="1"/>
  <c r="H63" i="1"/>
  <c r="H62" i="1"/>
  <c r="H61" i="1"/>
  <c r="H84" i="1" l="1"/>
  <c r="I57" i="1"/>
  <c r="J57" i="1"/>
  <c r="H57" i="1"/>
  <c r="J50" i="1"/>
  <c r="I50" i="1"/>
  <c r="H50" i="1"/>
  <c r="J46" i="1"/>
  <c r="I46" i="1"/>
  <c r="H46" i="1"/>
  <c r="I285" i="1" l="1"/>
  <c r="H285" i="1"/>
  <c r="J285" i="1"/>
</calcChain>
</file>

<file path=xl/sharedStrings.xml><?xml version="1.0" encoding="utf-8"?>
<sst xmlns="http://schemas.openxmlformats.org/spreadsheetml/2006/main" count="863" uniqueCount="371">
  <si>
    <t>№ п/п</t>
  </si>
  <si>
    <t>Наименование государственной услуги (работы)</t>
  </si>
  <si>
    <t>Наименование показателя, характеризующего объем государственной услуги (работы)</t>
  </si>
  <si>
    <t>Расходы на оказание государственной услуги (выполнение работы), тыс. рублей</t>
  </si>
  <si>
    <t>План (уточнён-ный)</t>
  </si>
  <si>
    <t>Итого:</t>
  </si>
  <si>
    <t>Сведения о выполнении государственных заданий на оказание государственных услуг (выполнение работ) за 2021 год</t>
  </si>
  <si>
    <t>Приложение</t>
  </si>
  <si>
    <t>План (первоначальный</t>
  </si>
  <si>
    <t>Факт</t>
  </si>
  <si>
    <t>X</t>
  </si>
  <si>
    <t xml:space="preserve"> Государственная программа Ульяновской области "Развитие государственной ветеринарной службы Российской Федерации на территории Ульяновской области»</t>
  </si>
  <si>
    <t>Проведение плановых диагностических мероприятий на особо опасные болезни животных (птиц) и болезни общие для человека и животных (птиц), диагностические мероприятия в стационаре</t>
  </si>
  <si>
    <t>Количество мероприятий</t>
  </si>
  <si>
    <t>Единица</t>
  </si>
  <si>
    <t>Проведение плановых диагностических мероприятий на особо опасные болезни животных (птиц) и болезни общие для человека и животных (птиц), отбор проб в стационаре</t>
  </si>
  <si>
    <t>Количество проб</t>
  </si>
  <si>
    <t>Штука</t>
  </si>
  <si>
    <t>Проведение плановых диагностических мероприятий на особо опасные болезни животных (птиц) и болезни общие для человека и животных (птиц), диагностические мероприятия на выезде</t>
  </si>
  <si>
    <t>Проведение плановых диагностических мероприятий на особо опасные болезни животных (птиц) и болезни общие для человека и животных (птиц), отбор проб на выезде</t>
  </si>
  <si>
    <t>Проведение плановых лабораторных исследований на особо опасные болезни животных (птиц), болезни общие для человека и животных (птиц), включая отбор проб и их транспортировку, лабораторные исследования в стационаре</t>
  </si>
  <si>
    <t>Количество исследований</t>
  </si>
  <si>
    <t>Проведение плановых лабораторных исследований на особо опасные болезни животных (птиц), болезни общие для человека и животных (птиц), включая отбор проб и их транспортировку, сбор и оценка данных, полученных в результате проведения межлабораторных сличительных испытаний в стационаре</t>
  </si>
  <si>
    <t>Проведение плановых профилактических вакцинаций животных (птиц) против особо опасных болезней животных и болезней общих для человека и животных (птиц), вакцинация в стационаре</t>
  </si>
  <si>
    <t>Количество вакцинаций</t>
  </si>
  <si>
    <t>Проведение плановых профилактических вакцинаций животных (птиц) против особо опасных болезней животных и болезней общих для человека и животных (птиц), вакцинация на выезде</t>
  </si>
  <si>
    <t>Количество документов</t>
  </si>
  <si>
    <t>Проведение ветеринарно-санитарных мероприятий , проведение мероприятий в стационаре</t>
  </si>
  <si>
    <t xml:space="preserve">Проведение ветеринарно-санитарных мероприятий, проведение мероприятий на выезде </t>
  </si>
  <si>
    <t>Проведение ветеринарных обследований объектов, связанных с содержанием животных, переработкой, хранением и реализацией продукции и сырья животного происхождения, проведение мероприятий на выезде</t>
  </si>
  <si>
    <t>Оформление и выдача ветеринарных сопроводительных документов в стационаре, оформление документации в стационаре</t>
  </si>
  <si>
    <t xml:space="preserve">Внесение данных в ФГИС «Ветис» на основе ветеринарных обследований объектов связанных с содержанием животных, переработкой, хранением и реализацией продукции и сырья животного происхождения </t>
  </si>
  <si>
    <t>Количество экспертных заключений</t>
  </si>
  <si>
    <t>Проведение плановых профилактических и вынужденных вакцинаций животных (птиц) против особо опасных болезней животных и болезней общих для человека и животных (птиц), вакцинация в стационаре</t>
  </si>
  <si>
    <t>Проведение плановых профилактических и вынужденных вакцинаций животных (птиц) против особо опасных болезней животных и болезней общих для человека и животных (птиц), вакцинация на выезде</t>
  </si>
  <si>
    <t>Проведение ветеринарно-санитарных мероприятий, проведение мероприятий, в стационаре</t>
  </si>
  <si>
    <t>Квадратный метр</t>
  </si>
  <si>
    <t>Проведение ветеринарно-санитарных мероприятий, проведение мероприятий на выезде</t>
  </si>
  <si>
    <t>Проведение ветеринарных обследований объектов, связанных с содержанием животных, переработкой, хранением и реализацией продукции и сырья животного происхождения, оформление документации на выезде</t>
  </si>
  <si>
    <t>Учёт, хранение ветеринарных сопроводительных документов в стационаре, проведение мероприятий в стационаре</t>
  </si>
  <si>
    <t>Тушение пожаров на площадях, не входящих в лесной фонд, занятых древесно-кустарниковой растительностью</t>
  </si>
  <si>
    <t>Обеспечение средствами предупреждения и тушения лесных пожаров, содержание лесопожарных формирований, пожарной техники и оборудования, систем связи и оповещения</t>
  </si>
  <si>
    <t>Выполнение работ по эксплуатации гидротехнических сооружений (ГТС) и водохозяйственных систем, находящихся в оперативном управлении Учреждения</t>
  </si>
  <si>
    <t>Государственная программа Ульяновской области "Охрана окружающей среды и восстановление природных ресурсов в Ульяновской области"</t>
  </si>
  <si>
    <t>Государственная программа Ульяновской области  "Развитие агропромышленного комплекса, сельских территорий и регулирование рынков сельскохозяйственной продукции, сырья и продовольствия в Ульяновской области"</t>
  </si>
  <si>
    <t>Информационное обеспечение в рамках государственной аграрной политики</t>
  </si>
  <si>
    <t xml:space="preserve"> -</t>
  </si>
  <si>
    <t>Количество отчётов, составленных по результатам услуги</t>
  </si>
  <si>
    <t>Предоставление консультационной помощи в рамках государственной аграрной политики</t>
  </si>
  <si>
    <t>Государственная программа Ульяновской области "Гражданское общество и государственная национальная политика в Ульяновской области»</t>
  </si>
  <si>
    <t>Производство и распространение телевизионных программ</t>
  </si>
  <si>
    <t xml:space="preserve">Количество телепрограмм </t>
  </si>
  <si>
    <t>Производство и распространение радиопрограмм</t>
  </si>
  <si>
    <t>Время вещания в эфире</t>
  </si>
  <si>
    <t>Ведение информационных ресурсов и баз данных</t>
  </si>
  <si>
    <t>Количество записей</t>
  </si>
  <si>
    <t>Осуществление издательской деятельности (газеты)</t>
  </si>
  <si>
    <t>Количество печатных страниц</t>
  </si>
  <si>
    <t>Осуществление издательской деятельности (журналы)</t>
  </si>
  <si>
    <t>7 826 918</t>
  </si>
  <si>
    <t>Предоставление экспертных заключений по биологическим рискам и по безопасности и качеству пищевой продукции</t>
  </si>
  <si>
    <t xml:space="preserve">Выдача разрешений на строительство, реконструкцию объектов капитального строительства на земельных участках, расположенных на территориях двух и более муниципальных образований (муниципальных районов, городских округов) Ульяновской области </t>
  </si>
  <si>
    <t>Выдача разрешения на строительство для осуществления строительства, реконструкции объектов капитального строительства по форме</t>
  </si>
  <si>
    <t xml:space="preserve">Выдача разрешения на ввод объектов в эксплуатацию в случае строительства, построенных и реконструированных на земельных участках, расположенных на территориях двух и более муниципальных образований (муниципальных районов, городских округов) Ульяновской области </t>
  </si>
  <si>
    <t>Выдача разрешения на ввод в эксплуатацию объектов капитального строительства построенных и реконструированных на земельных участках</t>
  </si>
  <si>
    <t>Подготовка проектов схемы территориального планирования  муниципальных районов Ульяновской области и внесения изменений в схемы территориального планирования  муниципальных районов Ульяновской области</t>
  </si>
  <si>
    <t>Количество проектов схемы территориального планирования  муниципальных районов Ульяновской области и внесения изменений в схемы территориального планирования  муниципальных районов Ульяновской области</t>
  </si>
  <si>
    <t>Подготовка проектов генеральных планов поселений Ульяновской области  и внесения изменений в генеральные планы поселений  Ульяновской области</t>
  </si>
  <si>
    <t>Количество проектов генеральных планов поселений Ульяновской области и внесения изменений в генеральные планы поселений  Ульяновской области</t>
  </si>
  <si>
    <t>Подготовка проектов правил землепользования и застройки поселений Ульяновской области и внесения изменений в правила землепользования и застройки поселений Ульяновской области</t>
  </si>
  <si>
    <t>Количество проектов правил землепользования и застройки поселений Ульяновской области и внесения изменений в правила землепользования и застройки поселений Ульяновской области</t>
  </si>
  <si>
    <t>Мониторинг рыночной стоимости 1 кв.м. жилья</t>
  </si>
  <si>
    <t>Выполнение работ по мониторингу рыночной стоимости 1 кв.м. жилья</t>
  </si>
  <si>
    <t xml:space="preserve"> Мониторинг состояния жилищной сферы</t>
  </si>
  <si>
    <t>Выполнение работ по мониторингу состояния жилищной сферы</t>
  </si>
  <si>
    <t>Выполнение работ, связанных с реализацией мероприятий национального проекта  «Жилье и городская среда»</t>
  </si>
  <si>
    <t>Разработка директивного плана по вводу жилья по муниципальным образованиям в Ульяновской области</t>
  </si>
  <si>
    <t>Хранение копий документов и материалов, используемых при определении кадастровой стоимости (в электронном виде)</t>
  </si>
  <si>
    <t xml:space="preserve">Объем хранящийся информации </t>
  </si>
  <si>
    <t>Гб</t>
  </si>
  <si>
    <t>Хранение копий документов и материалов, используемых при определении кадастровой стоимости (в бумажном виде)</t>
  </si>
  <si>
    <t>Шт.</t>
  </si>
  <si>
    <t>Рассмотрение заявлений, связанных с наличием ошибок, допущенных при определении кадастровой стоимости (в бумажном виде)</t>
  </si>
  <si>
    <t>Количество рассмотренных заявлений, связанных с наличием ошибок, допущенных при определении кадастровой стоимости</t>
  </si>
  <si>
    <t>Рассмотрение заявлений, связанных с наличием ошибок, допущенных при определении кадастровой стоимости (в электронном виде)</t>
  </si>
  <si>
    <t xml:space="preserve">Количество рассмотренных заявлений, связанных с наличием ошибок, допущенных при определении кадастровой стоимости </t>
  </si>
  <si>
    <t>Рассмотрение заявлений, связанных с наличием ошибок, допущенных при определении кадастровой стоимости (в бумажном виде, физические лица)</t>
  </si>
  <si>
    <t>Количество поступивших заявлений, запросов</t>
  </si>
  <si>
    <t>Рассмотрение заявлений, связанных с наличием ошибок, допущенных при определении кадастровой стоимости (в электронном виде, физические лица)</t>
  </si>
  <si>
    <t>Предоставление разъяснений результатов определения кадастровой стоимости (в бумажном виде)</t>
  </si>
  <si>
    <t>Количество объектов недвижимости, в отношении которых предоставлены разъяснения</t>
  </si>
  <si>
    <t>Предоставление разъяснений результатов определения кадастровой стоимости (в электронном виде)</t>
  </si>
  <si>
    <t>Объем предоставленной информации</t>
  </si>
  <si>
    <t>Гб.</t>
  </si>
  <si>
    <t>Рассмотрение деклараций о характеристиках объектов недвижимости (в бумажном виде)</t>
  </si>
  <si>
    <t xml:space="preserve">Количество рассмотренных деклараций о характеристиках объектов недвижимости </t>
  </si>
  <si>
    <t>Рассмотрение деклараций о характеристиках объектов недвижимости (в электронном виде)</t>
  </si>
  <si>
    <t>Установление кадастровой стоимости в размере рыночной стоимости в соответствии со ст. 22.1 Федерального закона от 03.07.2016 №237-ФЗ "О государственной кадастровой оценке (в электронном виде)</t>
  </si>
  <si>
    <t>Количество рассмотренных заявлений об установлении рыночной стоимости</t>
  </si>
  <si>
    <t>Установление кадастровой стоимости в размере рыночной стоимости в соответствии со ст. 22.1 Федерального закона от 03.07.2016 №237-ФЗ "О государственной кадастровой оценке (в  бумажном виде)</t>
  </si>
  <si>
    <t>Сбор, обработка, систематизация и накопление информации при определении кадастровой стоимости</t>
  </si>
  <si>
    <t>Объем собранной информации</t>
  </si>
  <si>
    <t>Определение кадастровой стоимости объектов недвижимости в соответствии со ст. 16 Федерального закона от 03.07.2016 № 237-ФЗ «О государственной кадастровой оценки»</t>
  </si>
  <si>
    <t>Количество объектов недвижимости, для которых определена кадастровая стоимость</t>
  </si>
  <si>
    <t>Библиотечное, библиографическое и информационное обслуживание пользователей библиотеки (в стационарных условиях)</t>
  </si>
  <si>
    <t>Количество посещений</t>
  </si>
  <si>
    <t>Единиц</t>
  </si>
  <si>
    <t>Библиотечное, библиографическое и информационное обслуживание пользователей библиотеки (вне стационара)</t>
  </si>
  <si>
    <t>Библиотечное, библиографическое и информационное обслуживание пользователей библиотеки (удалённо через сеть Интернет)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</si>
  <si>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</si>
  <si>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участников</t>
  </si>
  <si>
    <t>Человек</t>
  </si>
  <si>
    <t>Организация деятельности клубных формирований и формирований самодеятельного народного творчества (проведение занятий)</t>
  </si>
  <si>
    <t>Количество клубных формирований</t>
  </si>
  <si>
    <t>Комплектование архивными документами</t>
  </si>
  <si>
    <t>Количество дел (документов), принятых на хранение</t>
  </si>
  <si>
    <t>Обеспечение доступа к архивным документам (копиям) и справочно-поисковым средствам к ним в читальном зале архива</t>
  </si>
  <si>
    <t>Количество посещений читального зала</t>
  </si>
  <si>
    <t>Объем хранимых документов</t>
  </si>
  <si>
    <t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местного самоуправления своих полномочий</t>
  </si>
  <si>
    <t>Количество исполненных запросов</t>
  </si>
  <si>
    <t xml:space="preserve"> Организация и проведение культурно-массовых мероприятий (Мастер-классы)</t>
  </si>
  <si>
    <t>Количество участников мероприятий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</si>
  <si>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творческой деятельности</t>
  </si>
  <si>
    <t>Организация и проведение культурно-массовых мероприятий (Методических (семинар, конференция) удалённо через сеть Интернет)</t>
  </si>
  <si>
    <t>Организация и проведение культурно-массовых мероприятий (Творческих (фестиваль, выставка, конкурс, смотр) удалённо через сеть Интернет)</t>
  </si>
  <si>
    <t>Организация мероприятий (Культурно-массовых (иные зрелищные мероприятия) удалённо через сеть Интернет)</t>
  </si>
  <si>
    <t>Организация и проведение культурно-массовых мероприятий (мастер-классы, удалённо через сеть Интернет)</t>
  </si>
  <si>
    <t>Организация показа концертов и концертных программ</t>
  </si>
  <si>
    <t>Количество организованных концертов</t>
  </si>
  <si>
    <t>Показ (организация показа) концертных программ (виртуальный концертный зал)</t>
  </si>
  <si>
    <t>Показ (организация показа) концертов и концертных программ (на выезде)</t>
  </si>
  <si>
    <t>Число зрителей</t>
  </si>
  <si>
    <t>Количество публичных выступлений</t>
  </si>
  <si>
    <t>Показ (организация показа) концертов и концертных программ (стационар)</t>
  </si>
  <si>
    <t>Показ (организация показа) концертов и концертных программ (на гастролях)</t>
  </si>
  <si>
    <t>Показ (организация показа) концертов и концертных программ (удалённо через сеть Интернет)</t>
  </si>
  <si>
    <t>Количество показов (концертов) с участием штатных коллективов</t>
  </si>
  <si>
    <t>Создание концертов и концертных программ (концерт камерного ансамбля)</t>
  </si>
  <si>
    <t>Создание концертов и концертных программ (сольный концерт)</t>
  </si>
  <si>
    <t>Показ (организация показа) концертов и концертных программ (с учётом всех форм, стационар, платно)</t>
  </si>
  <si>
    <t>Показ (организация показа) концертов и концертных программ (с учётом всех форм, стационар, бесплатно)</t>
  </si>
  <si>
    <t>Показ (организация показа) концертов и концертных программ (с учётом всех форм, на выезде)</t>
  </si>
  <si>
    <t>Показ (организация показа) концертов и концертных программ (с учётом всех форм, на гастролях)</t>
  </si>
  <si>
    <t>Показ (организация показа) концертов и концертных программ (с учётом всех форм, удалённо через сеть Интернет)</t>
  </si>
  <si>
    <t>Создание концертов и концертных программ (Концерт танцевально-хореографического коллектива)</t>
  </si>
  <si>
    <t>Показ кинофильмов (на закрытой площадке в стационарных условиях)</t>
  </si>
  <si>
    <t>Показ кинофильмов (на открытой площадке на выезде)</t>
  </si>
  <si>
    <t>Показ кинофильмов (на закрытой площадке на выезде)</t>
  </si>
  <si>
    <t>Показ кинофильмов (удалённо через сеть Интернет)</t>
  </si>
  <si>
    <t>Прокат кино и видеофильмов</t>
  </si>
  <si>
    <t>Количество выданных копий из фильмофонда</t>
  </si>
  <si>
    <t>Работа по формированию и учёту фондов фильмофонда</t>
  </si>
  <si>
    <t>Не предусмотрен</t>
  </si>
  <si>
    <t>Х</t>
  </si>
  <si>
    <t>Работа по продвижению регионального кинематографа</t>
  </si>
  <si>
    <t>Показ (организация показа) спектаклей (театральных постановок) стационар (с учётом всех форм)</t>
  </si>
  <si>
    <t>Показ (организация показа) спектаклей (театральных постановок) на выезде (с учётом всех форм)</t>
  </si>
  <si>
    <t>Показ (организация показа) спектаклей (театральных постановок) удалённо через сеть Интернет</t>
  </si>
  <si>
    <t>Показ (организация показа) спектаклей (театральных постановок) малая форма (камерный спектакль), стационар</t>
  </si>
  <si>
    <t>Показ (организация показа) спектаклей (театральных постановок) малая форма (камерный спектакль) на выезде</t>
  </si>
  <si>
    <t>Показ (организация показа) спектаклей (театральных постановок) малая форма (камерный спектакль) на гастролях</t>
  </si>
  <si>
    <t>Показ (организация показа) спектаклей (театральных постановок) кукольный спектакль (удалённо через сеть Интернет)</t>
  </si>
  <si>
    <t>Создание спектаклей (драматический спектакль) малая форма (камерный спектакль)</t>
  </si>
  <si>
    <t>Количество новых (капитально-возобновлённых) постановок</t>
  </si>
  <si>
    <t>Количество новых постановок</t>
  </si>
  <si>
    <t>Публичный показ музейных предметов, музейных коллекций (в стационарных условиях, бесплатно)</t>
  </si>
  <si>
    <t>Число посетителей</t>
  </si>
  <si>
    <t>Публичный показ музейных предметов, музейных коллекций (в стационарных условиях, платно)</t>
  </si>
  <si>
    <t>Публичный показ музейных предметов, музейных коллекций (вне стационара, платно)</t>
  </si>
  <si>
    <t>Публичный показ музейных предметов, музейных коллекций (вне стационара, бесплатно)</t>
  </si>
  <si>
    <t>Публичный показ музейных предметов, музейных коллекций (удалённо через сеть Интернет)</t>
  </si>
  <si>
    <t>Создание экспозиций (выставок) музеев, организация выездных проверок</t>
  </si>
  <si>
    <t>Количество экспозиций</t>
  </si>
  <si>
    <t>Создание передвижных экспозиций (выставок) музеев</t>
  </si>
  <si>
    <t>Количество предметов</t>
  </si>
  <si>
    <t>Реализация дополнительных общеразвивающих программ</t>
  </si>
  <si>
    <t>Число обучающихся</t>
  </si>
  <si>
    <t>Реализация дополнительных общеразвивающих программ в области искусств (духовые и ударные инструменты)</t>
  </si>
  <si>
    <t>Реализация дополнительных общеразвивающих программ в области искусств (живопись)</t>
  </si>
  <si>
    <t>Реализация дополнительных общеразвивающих программ в области искусств (народные инструменты)</t>
  </si>
  <si>
    <t>Реализация дополнительных общеразвивающих программ в области искусств (струнные инструменты)</t>
  </si>
  <si>
    <t>Реализация дополнительных общеразвивающих программ в области искусств (фортепиано)</t>
  </si>
  <si>
    <t>Реализация дополнительных общеразвивающих программ в области искусств (хореографическое творчество)</t>
  </si>
  <si>
    <t>Реализация дополнительных общеразвивающих программ в области искусств (музыкальный фольклор)</t>
  </si>
  <si>
    <t xml:space="preserve">Число обучающихся </t>
  </si>
  <si>
    <t>Реализация дополнительных общеразвивающих программ в области искусств (хоровое пение)</t>
  </si>
  <si>
    <t>Реализация образовательных программ среднего профессионального образования - программ подготовки специалистов среднего звена (библиотековедение)</t>
  </si>
  <si>
    <t>Число обучающихся заочная (бюджетная)</t>
  </si>
  <si>
    <t>Число обучающихся очная (бюджетная)</t>
  </si>
  <si>
    <t>Реализация образовательных программ среднего профессионального образования - программ подготовки специалистов среднего звена (инструментальное исполнительство)</t>
  </si>
  <si>
    <t>Реализация образовательных программ среднего профессионального образования – программ подготовки специалистов среднего звена (музыкальное образование)</t>
  </si>
  <si>
    <t>Реализация образовательных программ среднего профессионального образования – программ подготовки специалистов среднего звена (педагогика дополнительного образования, очная)</t>
  </si>
  <si>
    <t>Реализация образовательных программ среднего профессионального образования – программ подготовки специалистов среднего звена (педагогика дополнительного образования, заочная)</t>
  </si>
  <si>
    <t>Число обучающихся очно-заочная (бюджетная)</t>
  </si>
  <si>
    <t>Реализация образовательных программ среднего профессионального образования - программ подготовки специалистов среднего звена (хоровое дирижирование)</t>
  </si>
  <si>
    <t>Государственная программа Ульяновской области «Развитие культуры, туризма и сохранения культурного наследия в Ульяновской области»</t>
  </si>
  <si>
    <t>Государственная программа Ульяновской области «Развитие физической культуры и спорта в Ульяновской области»</t>
  </si>
  <si>
    <t>Спортивная подготовка по видам спорта</t>
  </si>
  <si>
    <t>Услуга</t>
  </si>
  <si>
    <t>Работа</t>
  </si>
  <si>
    <t>Обеспечение доступа к объектам спорта</t>
  </si>
  <si>
    <t>Организация и обеспечение подготовки спортивного резерва</t>
  </si>
  <si>
    <t>Спортсмены</t>
  </si>
  <si>
    <t>Организация и обеспечение координации деятельности физкультурно-спортивных организаций по подготовке спортивного резерва</t>
  </si>
  <si>
    <t>Единицы</t>
  </si>
  <si>
    <t xml:space="preserve">Реализация основных профессиональных образовательных программ среднего профессионального образования программ подготовки специалистов среднего звена на базе основного общего образования </t>
  </si>
  <si>
    <t>Государственная программа Ульяновской области "Социальная поддержка и защита населения на территории Ульяновской области"</t>
  </si>
  <si>
    <t>Численность граждан, получивших социальные услуги</t>
  </si>
  <si>
    <t>Предоставление социального обслуживания в форме 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</si>
  <si>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 xml:space="preserve">Проведение социокультурной реабилитации или абилитации инвалидов </t>
  </si>
  <si>
    <t>Медицинская реабилитация при заболеваниях, не входящих в базовую программу обязательного медицинского страхования</t>
  </si>
  <si>
    <t>Содержание и воспитание детей-сирот и детей оставшихся без попечения родителей, детей находящихся в трудной жизненной ситуации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</si>
  <si>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</si>
  <si>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 ребёнка</t>
  </si>
  <si>
    <t xml:space="preserve">Единиц  </t>
  </si>
  <si>
    <t>Оказание консультативной, психологической, педагогической, юридической, социальной и иной помощи лицам, из числа детей, завершивших пребывание в организации для детей-сирот и детей, оставшихся без попечения родителей</t>
  </si>
  <si>
    <t>Содержание лиц из числа детей-сирот и детей, оставшихся без попечения родителей, завершивших пребывание в организации для детей-сирот, но не старше 23 лет</t>
  </si>
  <si>
    <t>Случаев госпитализации</t>
  </si>
  <si>
    <t>Условная единица</t>
  </si>
  <si>
    <t>Паллиативная медицинская помощь</t>
  </si>
  <si>
    <t>Количество койко-дней</t>
  </si>
  <si>
    <t>Койко-день</t>
  </si>
  <si>
    <t>Количество койко-дней; Количество детей.</t>
  </si>
  <si>
    <t>Число госпитализированных</t>
  </si>
  <si>
    <t>Число пациентов</t>
  </si>
  <si>
    <t>Число посещений;
Число обращений</t>
  </si>
  <si>
    <t>977805
329190</t>
  </si>
  <si>
    <t>931081
329190</t>
  </si>
  <si>
    <t>852464
304476</t>
  </si>
  <si>
    <t>Число посещений</t>
  </si>
  <si>
    <t>Случаев лечения</t>
  </si>
  <si>
    <t xml:space="preserve">Число пролеченных </t>
  </si>
  <si>
    <t>Медицинская помощь в экстренной форме незастрахованным гражданам в системе обязательного медицинского страхования</t>
  </si>
  <si>
    <t>Количество вызовов</t>
  </si>
  <si>
    <t>Санаторно-курортное лечение</t>
  </si>
  <si>
    <t>Оказание медицинской помощи в специализированных санаториях</t>
  </si>
  <si>
    <t>Организация и проведение заключительной и камерной дезинфекции, дезинсекции , дератизации в очагах инфекционных и паразитарных заболеваний и в условиях чрезвычайной ситуации</t>
  </si>
  <si>
    <t>квадратные метры</t>
  </si>
  <si>
    <t>м2</t>
  </si>
  <si>
    <t>Килограмм</t>
  </si>
  <si>
    <t>кг</t>
  </si>
  <si>
    <t>Организация методической работы в области медицинской статистики</t>
  </si>
  <si>
    <t>Человеко-дни</t>
  </si>
  <si>
    <t>-</t>
  </si>
  <si>
    <t>Проведение мероприятий по технической защите конфиденциальной информации (персональных данных) и техническая поддержка учреждений здравоохранения Ульяновской области</t>
  </si>
  <si>
    <t>процент</t>
  </si>
  <si>
    <t>%</t>
  </si>
  <si>
    <t>Управление и эксплуатация нежилого фонда</t>
  </si>
  <si>
    <t>Методическое сопровождение процесса принятия управленческих решений исполнительным органом государственной власти Ульяновской области</t>
  </si>
  <si>
    <t xml:space="preserve">Организация межотраслевой системы сбора, обработка, хранение, предоставление, мониторинг деятельности учреждений здравоохранения Ульяновской области </t>
  </si>
  <si>
    <t>Судебно-медицинская экспертиза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</si>
  <si>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населения.</t>
  </si>
  <si>
    <t>Охват населения профилактическими мероприятиями</t>
  </si>
  <si>
    <t>Количество отчётов/единица</t>
  </si>
  <si>
    <t>Количество вызовов на 1000 населения</t>
  </si>
  <si>
    <t>Оказание государственной услуги «Реализация основных профессиональных образовательных программ среднего профессионального образования - программ подготовки квалифицированных рабочих, служащих»</t>
  </si>
  <si>
    <t xml:space="preserve">число обучающихся   </t>
  </si>
  <si>
    <t>Оказание государственной услуги «Реализация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звена»</t>
  </si>
  <si>
    <t>Оказание государственной услуги «Реализация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 »</t>
  </si>
  <si>
    <t>человеко-часы</t>
  </si>
  <si>
    <t>Оказание государственной услуги «Реализация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 обучающимся с ограниченными возможностями здоровья (ОВЗ)»</t>
  </si>
  <si>
    <t>дети за исключением детей с ограниченными возможностями здоровья (ОВЗ) и детей-инвалидов, очная форма</t>
  </si>
  <si>
    <t>дети за исключением детей с ограниченными возможностями здоровья (ОВЗ) и детей-инвалидов, Очная с применением сетевой формы реализации форма</t>
  </si>
  <si>
    <t>дети за исключением детей с ограниченными возможностями здоровья (ОВЗ) и детей-инвалидов, Заочная с применением дистанционных образовательных технологий и электронного обучения</t>
  </si>
  <si>
    <t>реализация дополнительных общеразвивающих программ (техническое направление)</t>
  </si>
  <si>
    <t>дети за исключением детей с ограниченными возможностями здоровья (ОВЗ) и детей-инвалидов, Очная с применением сетевой формы реализации</t>
  </si>
  <si>
    <t>реализация дополнительных общеразвивающих программ (социально-педагогическое  направление)</t>
  </si>
  <si>
    <t>дети за исключением детей с ограниченными возможностями здоровья (ОВЗ) и детей-инвалидов, очная</t>
  </si>
  <si>
    <t>дети за исключением детей с ограниченными возможностями здоровья (ОВЗ) и детей-инвалидов, очная с применением сетевой формы реализации</t>
  </si>
  <si>
    <t>дети за исключением детей с ограниченными возможностями здоровья (ОВЗ) и детей-инвалидов, электронное обучение</t>
  </si>
  <si>
    <t>реализация дополнительных общеразвивающих программ (художественное направление)</t>
  </si>
  <si>
    <t xml:space="preserve">дети за исключением детей с ограниченными возможностями здоровья (ОВЗ) и детей-инвалидов, очная </t>
  </si>
  <si>
    <t>дети с ограниченными возможностями здоровья (ОВЗ), очная с применением сетевой формы реализации</t>
  </si>
  <si>
    <t>реализация дополнительных общеразвивающих программ (физкультурно-спортивное направление)</t>
  </si>
  <si>
    <t xml:space="preserve">дети с ограниченными возможностями здоровья (ОВЗ), очная </t>
  </si>
  <si>
    <t>реализация дополнительных общеразвивающих программ (туристско-краеведческое направление)</t>
  </si>
  <si>
    <t>дети с ограниченными возможностями здоровья (ОВЗ), очная с применением сетевой формы</t>
  </si>
  <si>
    <t>в каникулярное время с круглосуточным пребыванием</t>
  </si>
  <si>
    <t>количество человеко-дней</t>
  </si>
  <si>
    <t>Оказание государственной услуги «Реализация адаптированных основных общеобразовательных программ дошкольного образования»</t>
  </si>
  <si>
    <t>Оказание государственной услуги «Реализация адаптированных основных общеобразовательных программ начального общего образования»</t>
  </si>
  <si>
    <t>Оказание государственной услуги «Реализация адаптированных основных общеобразовательных программ среднего общего образования»</t>
  </si>
  <si>
    <t>Реализация адаптированных основных общеобразовательных программ начального общего образования (с расстройствами аутистического спектра).</t>
  </si>
  <si>
    <t>Оказание государственной услуги «Обучение по адаптированным общеобразовательным программам для детей с умственной отсталостью, находящихся на длительном лечении в медицинских организациях»</t>
  </si>
  <si>
    <t>Оказание государственной услуги «Реализация  основных общеобразовательных программам начального общего образования  для длительно болеющих детей, находящихся в стационаре»</t>
  </si>
  <si>
    <t>Оказание государственной услуги «Реализация  основных общеобразовательных программам основного общего образования  для длительно болеющих детей, находящихся в стационаре»</t>
  </si>
  <si>
    <t>Оказание государственной услуги «Реализация  основных общеобразовательных программам среднего общего образования  для длительно болеющих детей, находящихся в стационаре»</t>
  </si>
  <si>
    <t>количество человек</t>
  </si>
  <si>
    <t>Реализация дополнительных профессиональных программ повышения квалификации</t>
  </si>
  <si>
    <t>Количество человеко-часов</t>
  </si>
  <si>
    <t>Человеко-час</t>
  </si>
  <si>
    <t>Оценка качества образования</t>
  </si>
  <si>
    <t>Количество разработанных документов</t>
  </si>
  <si>
    <t>Количество информационных ресурсов и баз данных</t>
  </si>
  <si>
    <t>Информационно-технологическое обеспечение управления системой образования</t>
  </si>
  <si>
    <t>Количество обращений</t>
  </si>
  <si>
    <t>Методическое обеспечение образовательной деятельности</t>
  </si>
  <si>
    <t xml:space="preserve"> Количество мероприятий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</si>
  <si>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</si>
  <si>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Осуществление издательской деятельности</t>
  </si>
  <si>
    <t>Количество номеров</t>
  </si>
  <si>
    <t>Оказание государственной услуги «Реализация адаптированных основных общеобразовательных программ основного общего образования»</t>
  </si>
  <si>
    <r>
      <t>Оказание государственной услуги «Реализация адаптированных основных общеобразовательных программ для детей с умственной отсталостью</t>
    </r>
    <r>
      <rPr>
        <sz val="11"/>
        <rFont val="PT Astra Serif"/>
        <family val="1"/>
        <charset val="204"/>
      </rPr>
      <t>»</t>
    </r>
  </si>
  <si>
    <r>
      <t>Оказание государственной услуги</t>
    </r>
    <r>
      <rPr>
        <sz val="11"/>
        <rFont val="PT Astra Serif"/>
        <family val="1"/>
        <charset val="204"/>
      </rPr>
      <t xml:space="preserve"> «Содержание детей»</t>
    </r>
  </si>
  <si>
    <r>
      <t>Оказание государственной услуги</t>
    </r>
    <r>
      <rPr>
        <sz val="11"/>
        <rFont val="PT Astra Serif"/>
        <family val="1"/>
        <charset val="204"/>
      </rPr>
      <t xml:space="preserve"> «Коррекционно-развивающая, компенсирующая, логопедическая помощь обучающимся"</t>
    </r>
  </si>
  <si>
    <t>ВСЕГО:</t>
  </si>
  <si>
    <t>Государственная программа Ульяновской области "Развитие строительства и архитектуры в Ульяновской области"</t>
  </si>
  <si>
    <t>Га</t>
  </si>
  <si>
    <t>Ед</t>
  </si>
  <si>
    <t>День</t>
  </si>
  <si>
    <t>Гектар</t>
  </si>
  <si>
    <t>Час</t>
  </si>
  <si>
    <t>Минут</t>
  </si>
  <si>
    <t>Штук</t>
  </si>
  <si>
    <t>Физ. лицо, гр. РФ</t>
  </si>
  <si>
    <t>Часы</t>
  </si>
  <si>
    <t>Человеко-день</t>
  </si>
  <si>
    <t xml:space="preserve"> Человек</t>
  </si>
  <si>
    <t>Шт</t>
  </si>
  <si>
    <t>Государственная программа Ульяновской области "Развитие здравоохранения в Ульяновской области"</t>
  </si>
  <si>
    <t>Государственная программа Ульяновской области "Развитие и модернизация образования в Ульяновской области"</t>
  </si>
  <si>
    <t>Единица измерения объёма государственной услуги (работы)</t>
  </si>
  <si>
    <t>Значение показателя объёма государственной услуги (работы)</t>
  </si>
  <si>
    <t>План (первоначальный)</t>
  </si>
  <si>
    <t>Проведение ветеринарных организационных работ, включая учёт и ответственное хранение лекарственных средств и препаратов для ветеринарного применения, оформление документации в стационаре</t>
  </si>
  <si>
    <t>Проведение ветеринарно-санитарной экспертизы сырья и продукции животного происхождения на трихинеллёз, лабораторные исследования в стационаре</t>
  </si>
  <si>
    <t>Проведение ветеринарно-санитарной экспертизы сырья и продукции животного происхождения на трихинеллёз, отбор проб в стационаре</t>
  </si>
  <si>
    <t>Проведение государственного ветеринарного мониторинга остатков запрещённых и вредных веществ в организме живых животных и продуктах животного происхождения, включая отбор проб и их транспортировку, лабораторные исследования в стационаре</t>
  </si>
  <si>
    <t>Проведение государственного ветеринарного мониторинга остатков запрещённых и вредных веществ в организме живых животных и продуктах животного происхождения, включая отбор проб и их транспортировку, отбор проб на выезде</t>
  </si>
  <si>
    <t>Представление в федеральный орган исполнительной власти, осуществляющий государственный кадастровый учёт и государственную регистрацию прав, информации, необходимой для ведения Единого государственного реестра недвижимости (в электронном виде)</t>
  </si>
  <si>
    <t>Формирование, учёт, изучение, обеспечение физического сохранения и безопасности фондов библиотеки</t>
  </si>
  <si>
    <t>Обеспечение сохранности и учёт архивных документов</t>
  </si>
  <si>
    <t>Количество проведённых мероприятий</t>
  </si>
  <si>
    <t>Количество новых (капитально возобновлённых) концертов</t>
  </si>
  <si>
    <t>Создание спектаклей (драма; большая форма (многонаселённая пьеса; из двух и более актов)</t>
  </si>
  <si>
    <t>Формирование, учёт, изучение, обеспечение физического сохранения и безопасности музейных предметов, музейных коллекций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</si>
  <si>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</si>
  <si>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 xml:space="preserve">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в жизнедеятельности, в том числе детей-инвалидов, срочных социальных услуг </t>
  </si>
  <si>
    <t xml:space="preserve">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в жизнедеятельности, в том числе детей-инвалидов, срочных социальных услуг </t>
  </si>
  <si>
    <t>Количество посещений (проведённых реабилитационных мероприятий)</t>
  </si>
  <si>
    <t>Специализированная медицинская помощь (за исключением высокотехнологичной медицинской помощи), не включённая в базовую программу обязательного медицинского страхования, по профилям</t>
  </si>
  <si>
    <t>Организация круглосуточного приёма, содержания, выхаживания и воспитания детей</t>
  </si>
  <si>
    <t xml:space="preserve">Специализированная медицинская помощь, не включённая в базовый перечень ОМС по профилю психоневрология  </t>
  </si>
  <si>
    <t>Высокотехнологичная медицинская помощь, не включённая в базовую программу обязательного медицинского страхования</t>
  </si>
  <si>
    <t>Первичная медико-санитарная помощь, не включённая в базовую программу обязательного медицинского страхования</t>
  </si>
  <si>
    <t>Количество произведённых судебно-медицинских экспертиз и исследований</t>
  </si>
  <si>
    <t>Накопление, хранение, сбережение и освежение материальных ценностей мобилизационного резерва, учёт и контроль их количественного и качественного состояния: накопление, хранение, сбережение и освежение материальных ценностей мобилизационного резерва, учёт и контроль их количественного и качественного состояния</t>
  </si>
  <si>
    <t>отчёт</t>
  </si>
  <si>
    <t>Приём, хранение, учёт, контроль качества, доставка и отпуск лекарственных препаратов для медицинского применения, специализированных продуктов лечебного питания и медицинских изделий</t>
  </si>
  <si>
    <t>Скорая, в том числе скорая специализированная , медицинская помощь(включая медицинскую эвакуацию), не включённая в базовую программу обязательного медицинского страхования, а также оказание медицинской помощи при чрезвычайных ситуациях</t>
  </si>
  <si>
    <t>реализация дополнительных общеразвивающих программ (естественно-научное направление)</t>
  </si>
  <si>
    <t>организация отдыха детей и молодёжи в каникулярное время с круглосуточным пребыванием</t>
  </si>
  <si>
    <t>Оказание государственной услуги "Организация отдыха детей и молодёжи в каникулярное время с дневным пребыванием"</t>
  </si>
  <si>
    <t>Оказание государственной услуги "Реализация  основных общеобразовательных программ начального общего образования"</t>
  </si>
  <si>
    <t>Оказание государственной услуги "Реализация  основных общеобразовательных программ основного общего образования"</t>
  </si>
  <si>
    <r>
      <t>Оказание государственной услуги</t>
    </r>
    <r>
      <rPr>
        <sz val="11"/>
        <rFont val="PT Astra Serif"/>
        <family val="1"/>
        <charset val="204"/>
      </rPr>
      <t xml:space="preserve"> «Психолого-педагогическое консультирование обучающихся, их родителей (законных представителей) и педагогических работников»</t>
    </r>
  </si>
  <si>
    <t>Количество разработанных отчётов</t>
  </si>
  <si>
    <t>Организация проведения общественно-значимых мероприятий в сфере образования, науки и молодёжной политики</t>
  </si>
  <si>
    <t>Количество составленных отчётов</t>
  </si>
  <si>
    <t>Заготовка, хранение, транспортировка и обеспечение безопасности донорской крови и её компонентов</t>
  </si>
  <si>
    <t>условная единица продукта, переработки (в перерасчёте на 1 литр цельной крови)</t>
  </si>
  <si>
    <t>Организация и проведение культурно-массовых мероприятий (Методических (семинар, конференция)</t>
  </si>
  <si>
    <t>Организация и проведение культурно-массовых мероприятий (Творческих (фестиваль, выставка, конкурс, смотр)</t>
  </si>
  <si>
    <t>Организация мероприятий (Культурно-массовых (иные зрелищные мероприятия)</t>
  </si>
  <si>
    <t>Создание концертов и концертных программ (концерт оркестра (большие составы)</t>
  </si>
  <si>
    <t>Создание спектаклей (малая форма (камерный спектакль)</t>
  </si>
  <si>
    <t>Создание спектаклей (кукольный спектакль; малая форма (камерный спектакль)</t>
  </si>
  <si>
    <t>Реализация образовательных программ среднего профессионального образования - программ подготовки специалистов среднего звена (дизайн (по отраслям)</t>
  </si>
  <si>
    <t>Реализация образовательных программ среднего профессионального образования - программ подготовки специалистов среднего звена (народное художественное творчество (по видам)</t>
  </si>
  <si>
    <t>Реализация образовательных программ среднего профессионального образования - программ подготовки специалистов среднего звена (социально-культурная деятельность (по видам)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</si>
</sst>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3" fontId="1" fillId="3" borderId="1" xfId="0" applyNumberFormat="1" applyFont="1" applyFill="1" applyBorder="1" applyAlignment="1">
      <alignment horizontal="center" vertical="top" wrapText="1"/>
    </xf>
    <xf numFmtId="3" fontId="2" fillId="0" borderId="0" xfId="0" applyNumberFormat="1" applyFont="1"/>
    <xf numFmtId="3" fontId="2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 wrapText="1"/>
    </xf>
    <xf numFmtId="164" fontId="5" fillId="0" borderId="9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top" wrapText="1"/>
    </xf>
    <xf numFmtId="0" fontId="1" fillId="3" borderId="2" xfId="0" applyFont="1" applyFill="1" applyBorder="1" applyAlignment="1">
      <alignment horizontal="right" vertical="center" wrapText="1"/>
    </xf>
    <xf numFmtId="0" fontId="0" fillId="3" borderId="4" xfId="0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tabSelected="1" view="pageBreakPreview" zoomScale="90" zoomScaleNormal="100" zoomScaleSheetLayoutView="90" workbookViewId="0">
      <pane ySplit="5" topLeftCell="A274" activePane="bottomLeft" state="frozen"/>
      <selection pane="bottomLeft" activeCell="B178" sqref="B178"/>
    </sheetView>
  </sheetViews>
  <sheetFormatPr defaultRowHeight="15" x14ac:dyDescent="0.25"/>
  <cols>
    <col min="1" max="1" width="7.28515625" style="4" customWidth="1"/>
    <col min="2" max="2" width="51.5703125" style="53" customWidth="1"/>
    <col min="3" max="3" width="22" style="58" customWidth="1"/>
    <col min="4" max="4" width="18.42578125" style="53" customWidth="1"/>
    <col min="5" max="5" width="11.85546875" style="19" customWidth="1"/>
    <col min="6" max="6" width="10.7109375" style="19" customWidth="1"/>
    <col min="7" max="7" width="10.42578125" style="19" customWidth="1"/>
    <col min="8" max="8" width="14.28515625" style="4" customWidth="1"/>
    <col min="9" max="9" width="13.5703125" style="4" customWidth="1"/>
    <col min="10" max="10" width="13.7109375" style="4" customWidth="1"/>
    <col min="11" max="16384" width="9.140625" style="4"/>
  </cols>
  <sheetData>
    <row r="1" spans="1:10" x14ac:dyDescent="0.25">
      <c r="J1" s="3" t="s">
        <v>7</v>
      </c>
    </row>
    <row r="2" spans="1:10" x14ac:dyDescent="0.25">
      <c r="A2" s="100" t="s">
        <v>6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 s="5" customFormat="1" ht="46.5" customHeight="1" x14ac:dyDescent="0.25">
      <c r="A4" s="86" t="s">
        <v>0</v>
      </c>
      <c r="B4" s="87" t="s">
        <v>1</v>
      </c>
      <c r="C4" s="89" t="s">
        <v>2</v>
      </c>
      <c r="D4" s="89" t="s">
        <v>322</v>
      </c>
      <c r="E4" s="90" t="s">
        <v>323</v>
      </c>
      <c r="F4" s="90"/>
      <c r="G4" s="90"/>
      <c r="H4" s="89" t="s">
        <v>3</v>
      </c>
      <c r="I4" s="89"/>
      <c r="J4" s="89"/>
    </row>
    <row r="5" spans="1:10" s="5" customFormat="1" ht="56.25" customHeight="1" x14ac:dyDescent="0.25">
      <c r="A5" s="86"/>
      <c r="B5" s="88"/>
      <c r="C5" s="89"/>
      <c r="D5" s="89"/>
      <c r="E5" s="72" t="s">
        <v>324</v>
      </c>
      <c r="F5" s="72" t="s">
        <v>4</v>
      </c>
      <c r="G5" s="72" t="s">
        <v>9</v>
      </c>
      <c r="H5" s="71" t="s">
        <v>8</v>
      </c>
      <c r="I5" s="71" t="s">
        <v>4</v>
      </c>
      <c r="J5" s="71" t="s">
        <v>9</v>
      </c>
    </row>
    <row r="6" spans="1:10" s="105" customFormat="1" ht="33.75" customHeight="1" x14ac:dyDescent="0.2">
      <c r="A6" s="102" t="s">
        <v>11</v>
      </c>
      <c r="B6" s="103"/>
      <c r="C6" s="103"/>
      <c r="D6" s="103"/>
      <c r="E6" s="103"/>
      <c r="F6" s="103"/>
      <c r="G6" s="103"/>
      <c r="H6" s="103"/>
      <c r="I6" s="103"/>
      <c r="J6" s="104"/>
    </row>
    <row r="7" spans="1:10" ht="60" x14ac:dyDescent="0.25">
      <c r="A7" s="2">
        <v>1</v>
      </c>
      <c r="B7" s="25" t="s">
        <v>12</v>
      </c>
      <c r="C7" s="25" t="s">
        <v>13</v>
      </c>
      <c r="D7" s="25" t="s">
        <v>14</v>
      </c>
      <c r="E7" s="20">
        <v>2694</v>
      </c>
      <c r="F7" s="20">
        <v>2694</v>
      </c>
      <c r="G7" s="20">
        <v>2671</v>
      </c>
      <c r="H7" s="8">
        <v>42</v>
      </c>
      <c r="I7" s="8">
        <v>42.5</v>
      </c>
      <c r="J7" s="8">
        <v>42.5</v>
      </c>
    </row>
    <row r="8" spans="1:10" ht="60" x14ac:dyDescent="0.25">
      <c r="A8" s="2">
        <v>2</v>
      </c>
      <c r="B8" s="25" t="s">
        <v>15</v>
      </c>
      <c r="C8" s="25" t="s">
        <v>16</v>
      </c>
      <c r="D8" s="25" t="s">
        <v>17</v>
      </c>
      <c r="E8" s="20">
        <v>2304</v>
      </c>
      <c r="F8" s="20">
        <v>2304</v>
      </c>
      <c r="G8" s="20">
        <v>2298</v>
      </c>
      <c r="H8" s="8">
        <v>50.2</v>
      </c>
      <c r="I8" s="8">
        <v>50.7</v>
      </c>
      <c r="J8" s="8">
        <v>50.7</v>
      </c>
    </row>
    <row r="9" spans="1:10" ht="60" x14ac:dyDescent="0.25">
      <c r="A9" s="2">
        <v>3</v>
      </c>
      <c r="B9" s="25" t="s">
        <v>18</v>
      </c>
      <c r="C9" s="25" t="s">
        <v>13</v>
      </c>
      <c r="D9" s="25" t="s">
        <v>14</v>
      </c>
      <c r="E9" s="20">
        <v>122202</v>
      </c>
      <c r="F9" s="20">
        <v>119622</v>
      </c>
      <c r="G9" s="20">
        <v>117525</v>
      </c>
      <c r="H9" s="8">
        <v>3818.7</v>
      </c>
      <c r="I9" s="8">
        <v>3831.4</v>
      </c>
      <c r="J9" s="8">
        <v>3831.4</v>
      </c>
    </row>
    <row r="10" spans="1:10" ht="60" x14ac:dyDescent="0.25">
      <c r="A10" s="2">
        <v>4</v>
      </c>
      <c r="B10" s="25" t="s">
        <v>19</v>
      </c>
      <c r="C10" s="25" t="s">
        <v>16</v>
      </c>
      <c r="D10" s="25" t="s">
        <v>17</v>
      </c>
      <c r="E10" s="20">
        <v>109674</v>
      </c>
      <c r="F10" s="20">
        <v>115750</v>
      </c>
      <c r="G10" s="20">
        <v>115452</v>
      </c>
      <c r="H10" s="8">
        <v>3652</v>
      </c>
      <c r="I10" s="8">
        <v>3851.8</v>
      </c>
      <c r="J10" s="8">
        <v>3851.8</v>
      </c>
    </row>
    <row r="11" spans="1:10" ht="75" x14ac:dyDescent="0.25">
      <c r="A11" s="2">
        <v>5</v>
      </c>
      <c r="B11" s="25" t="s">
        <v>20</v>
      </c>
      <c r="C11" s="25" t="s">
        <v>21</v>
      </c>
      <c r="D11" s="25" t="s">
        <v>14</v>
      </c>
      <c r="E11" s="20">
        <v>154554</v>
      </c>
      <c r="F11" s="20">
        <v>154554</v>
      </c>
      <c r="G11" s="20">
        <v>157874</v>
      </c>
      <c r="H11" s="8">
        <v>9024.6</v>
      </c>
      <c r="I11" s="8">
        <v>9193.9</v>
      </c>
      <c r="J11" s="8">
        <v>9193.9</v>
      </c>
    </row>
    <row r="12" spans="1:10" ht="60" x14ac:dyDescent="0.25">
      <c r="A12" s="2">
        <v>6</v>
      </c>
      <c r="B12" s="25" t="s">
        <v>23</v>
      </c>
      <c r="C12" s="25" t="s">
        <v>24</v>
      </c>
      <c r="D12" s="25" t="s">
        <v>14</v>
      </c>
      <c r="E12" s="20">
        <v>43747</v>
      </c>
      <c r="F12" s="20">
        <v>43742</v>
      </c>
      <c r="G12" s="20">
        <v>43882</v>
      </c>
      <c r="H12" s="8">
        <v>605.4</v>
      </c>
      <c r="I12" s="8">
        <v>619</v>
      </c>
      <c r="J12" s="8">
        <v>619</v>
      </c>
    </row>
    <row r="13" spans="1:10" ht="60" x14ac:dyDescent="0.25">
      <c r="A13" s="2">
        <v>7</v>
      </c>
      <c r="B13" s="25" t="s">
        <v>25</v>
      </c>
      <c r="C13" s="25" t="s">
        <v>24</v>
      </c>
      <c r="D13" s="25" t="s">
        <v>14</v>
      </c>
      <c r="E13" s="20">
        <v>594916</v>
      </c>
      <c r="F13" s="20">
        <v>630083</v>
      </c>
      <c r="G13" s="20">
        <v>633156</v>
      </c>
      <c r="H13" s="8">
        <v>17992</v>
      </c>
      <c r="I13" s="8">
        <v>19082.400000000001</v>
      </c>
      <c r="J13" s="8">
        <v>19082.400000000001</v>
      </c>
    </row>
    <row r="14" spans="1:10" ht="60" customHeight="1" x14ac:dyDescent="0.25">
      <c r="A14" s="2">
        <v>8</v>
      </c>
      <c r="B14" s="25" t="s">
        <v>325</v>
      </c>
      <c r="C14" s="25" t="s">
        <v>26</v>
      </c>
      <c r="D14" s="25" t="s">
        <v>17</v>
      </c>
      <c r="E14" s="20">
        <v>738</v>
      </c>
      <c r="F14" s="20">
        <v>738</v>
      </c>
      <c r="G14" s="20">
        <v>738</v>
      </c>
      <c r="H14" s="8">
        <v>35.5</v>
      </c>
      <c r="I14" s="8">
        <v>36.200000000000003</v>
      </c>
      <c r="J14" s="8">
        <v>36.200000000000003</v>
      </c>
    </row>
    <row r="15" spans="1:10" ht="30" x14ac:dyDescent="0.25">
      <c r="A15" s="2">
        <v>9</v>
      </c>
      <c r="B15" s="25" t="s">
        <v>27</v>
      </c>
      <c r="C15" s="25" t="s">
        <v>13</v>
      </c>
      <c r="D15" s="25" t="s">
        <v>17</v>
      </c>
      <c r="E15" s="20">
        <v>3</v>
      </c>
      <c r="F15" s="20">
        <v>3</v>
      </c>
      <c r="G15" s="20">
        <v>3</v>
      </c>
      <c r="H15" s="8">
        <v>0.1</v>
      </c>
      <c r="I15" s="8">
        <v>0.1</v>
      </c>
      <c r="J15" s="8">
        <v>0.1</v>
      </c>
    </row>
    <row r="16" spans="1:10" ht="30" x14ac:dyDescent="0.25">
      <c r="A16" s="2">
        <v>10</v>
      </c>
      <c r="B16" s="25" t="s">
        <v>28</v>
      </c>
      <c r="C16" s="25" t="s">
        <v>13</v>
      </c>
      <c r="D16" s="25" t="s">
        <v>17</v>
      </c>
      <c r="E16" s="20">
        <v>3428</v>
      </c>
      <c r="F16" s="20">
        <v>4428</v>
      </c>
      <c r="G16" s="20">
        <v>4437</v>
      </c>
      <c r="H16" s="8">
        <v>52.4</v>
      </c>
      <c r="I16" s="8">
        <v>69</v>
      </c>
      <c r="J16" s="8">
        <v>69</v>
      </c>
    </row>
    <row r="17" spans="1:10" ht="75" x14ac:dyDescent="0.25">
      <c r="A17" s="2">
        <v>11</v>
      </c>
      <c r="B17" s="25" t="s">
        <v>29</v>
      </c>
      <c r="C17" s="25" t="s">
        <v>13</v>
      </c>
      <c r="D17" s="25" t="s">
        <v>17</v>
      </c>
      <c r="E17" s="20">
        <v>184</v>
      </c>
      <c r="F17" s="20">
        <v>226</v>
      </c>
      <c r="G17" s="20">
        <v>226</v>
      </c>
      <c r="H17" s="8">
        <v>33.200000000000003</v>
      </c>
      <c r="I17" s="8">
        <v>40.799999999999997</v>
      </c>
      <c r="J17" s="8">
        <v>40.799999999999997</v>
      </c>
    </row>
    <row r="18" spans="1:10" ht="45" x14ac:dyDescent="0.25">
      <c r="A18" s="2">
        <v>12</v>
      </c>
      <c r="B18" s="25" t="s">
        <v>30</v>
      </c>
      <c r="C18" s="25" t="s">
        <v>26</v>
      </c>
      <c r="D18" s="25" t="s">
        <v>17</v>
      </c>
      <c r="E18" s="20">
        <v>114000</v>
      </c>
      <c r="F18" s="20">
        <v>112335</v>
      </c>
      <c r="G18" s="20">
        <v>110357</v>
      </c>
      <c r="H18" s="8">
        <v>1715.5</v>
      </c>
      <c r="I18" s="8">
        <v>1765.2</v>
      </c>
      <c r="J18" s="8">
        <v>1765.2</v>
      </c>
    </row>
    <row r="19" spans="1:10" ht="45" customHeight="1" x14ac:dyDescent="0.25">
      <c r="A19" s="2">
        <v>13</v>
      </c>
      <c r="B19" s="25" t="s">
        <v>326</v>
      </c>
      <c r="C19" s="25" t="s">
        <v>21</v>
      </c>
      <c r="D19" s="25" t="s">
        <v>14</v>
      </c>
      <c r="E19" s="20">
        <v>6705</v>
      </c>
      <c r="F19" s="20">
        <v>4496</v>
      </c>
      <c r="G19" s="20">
        <v>4493</v>
      </c>
      <c r="H19" s="8">
        <v>269.39999999999998</v>
      </c>
      <c r="I19" s="8">
        <v>179.6</v>
      </c>
      <c r="J19" s="8">
        <v>179.6</v>
      </c>
    </row>
    <row r="20" spans="1:10" ht="45" x14ac:dyDescent="0.25">
      <c r="A20" s="2">
        <v>14</v>
      </c>
      <c r="B20" s="25" t="s">
        <v>327</v>
      </c>
      <c r="C20" s="25" t="s">
        <v>16</v>
      </c>
      <c r="D20" s="25" t="s">
        <v>17</v>
      </c>
      <c r="E20" s="20">
        <v>6705</v>
      </c>
      <c r="F20" s="20">
        <v>4496</v>
      </c>
      <c r="G20" s="20">
        <v>4493</v>
      </c>
      <c r="H20" s="8">
        <v>267.60000000000002</v>
      </c>
      <c r="I20" s="8">
        <v>178.4</v>
      </c>
      <c r="J20" s="8">
        <v>178.4</v>
      </c>
    </row>
    <row r="21" spans="1:10" ht="75" x14ac:dyDescent="0.25">
      <c r="A21" s="2">
        <v>15</v>
      </c>
      <c r="B21" s="25" t="s">
        <v>31</v>
      </c>
      <c r="C21" s="25" t="s">
        <v>32</v>
      </c>
      <c r="D21" s="25" t="s">
        <v>17</v>
      </c>
      <c r="E21" s="20">
        <v>0</v>
      </c>
      <c r="F21" s="20">
        <v>480</v>
      </c>
      <c r="G21" s="20">
        <v>486</v>
      </c>
      <c r="H21" s="8">
        <v>0</v>
      </c>
      <c r="I21" s="8">
        <v>4159.8999999999996</v>
      </c>
      <c r="J21" s="8">
        <v>4159.8999999999996</v>
      </c>
    </row>
    <row r="22" spans="1:10" ht="60" x14ac:dyDescent="0.25">
      <c r="A22" s="2">
        <v>16</v>
      </c>
      <c r="B22" s="25" t="s">
        <v>18</v>
      </c>
      <c r="C22" s="25" t="s">
        <v>13</v>
      </c>
      <c r="D22" s="25" t="s">
        <v>14</v>
      </c>
      <c r="E22" s="20">
        <v>164855</v>
      </c>
      <c r="F22" s="20">
        <v>178712</v>
      </c>
      <c r="G22" s="20">
        <v>177377</v>
      </c>
      <c r="H22" s="8">
        <v>4946</v>
      </c>
      <c r="I22" s="8">
        <v>5489</v>
      </c>
      <c r="J22" s="8">
        <v>5489</v>
      </c>
    </row>
    <row r="23" spans="1:10" ht="60" x14ac:dyDescent="0.25">
      <c r="A23" s="2">
        <v>17</v>
      </c>
      <c r="B23" s="25" t="s">
        <v>19</v>
      </c>
      <c r="C23" s="25" t="s">
        <v>16</v>
      </c>
      <c r="D23" s="25" t="s">
        <v>17</v>
      </c>
      <c r="E23" s="20">
        <v>192607</v>
      </c>
      <c r="F23" s="20">
        <v>193811</v>
      </c>
      <c r="G23" s="20">
        <v>199424</v>
      </c>
      <c r="H23" s="8">
        <v>5908.5</v>
      </c>
      <c r="I23" s="8">
        <v>6082.8</v>
      </c>
      <c r="J23" s="8">
        <v>6082.8</v>
      </c>
    </row>
    <row r="24" spans="1:10" ht="75" x14ac:dyDescent="0.25">
      <c r="A24" s="2">
        <v>18</v>
      </c>
      <c r="B24" s="25" t="s">
        <v>20</v>
      </c>
      <c r="C24" s="25" t="s">
        <v>21</v>
      </c>
      <c r="D24" s="25" t="s">
        <v>14</v>
      </c>
      <c r="E24" s="20">
        <v>343855</v>
      </c>
      <c r="F24" s="20">
        <v>343855</v>
      </c>
      <c r="G24" s="20">
        <v>354775</v>
      </c>
      <c r="H24" s="8">
        <v>19623.5</v>
      </c>
      <c r="I24" s="8">
        <v>20049.099999999999</v>
      </c>
      <c r="J24" s="8">
        <v>20049.099999999999</v>
      </c>
    </row>
    <row r="25" spans="1:10" ht="89.25" customHeight="1" x14ac:dyDescent="0.25">
      <c r="A25" s="2">
        <v>19</v>
      </c>
      <c r="B25" s="25" t="s">
        <v>22</v>
      </c>
      <c r="C25" s="25" t="s">
        <v>21</v>
      </c>
      <c r="D25" s="25" t="s">
        <v>17</v>
      </c>
      <c r="E25" s="20">
        <v>10</v>
      </c>
      <c r="F25" s="20">
        <v>10</v>
      </c>
      <c r="G25" s="20">
        <v>10</v>
      </c>
      <c r="H25" s="8">
        <v>1.5</v>
      </c>
      <c r="I25" s="8">
        <v>1.6</v>
      </c>
      <c r="J25" s="8">
        <v>1.6</v>
      </c>
    </row>
    <row r="26" spans="1:10" ht="75" x14ac:dyDescent="0.25">
      <c r="A26" s="2">
        <v>20</v>
      </c>
      <c r="B26" s="25" t="s">
        <v>33</v>
      </c>
      <c r="C26" s="25" t="s">
        <v>24</v>
      </c>
      <c r="D26" s="25" t="s">
        <v>14</v>
      </c>
      <c r="E26" s="20">
        <v>568</v>
      </c>
      <c r="F26" s="20">
        <v>872</v>
      </c>
      <c r="G26" s="20">
        <v>881</v>
      </c>
      <c r="H26" s="8">
        <v>7.9</v>
      </c>
      <c r="I26" s="8">
        <v>11.3</v>
      </c>
      <c r="J26" s="8">
        <v>11.3</v>
      </c>
    </row>
    <row r="27" spans="1:10" ht="60" customHeight="1" x14ac:dyDescent="0.25">
      <c r="A27" s="2">
        <v>21</v>
      </c>
      <c r="B27" s="25" t="s">
        <v>34</v>
      </c>
      <c r="C27" s="25" t="s">
        <v>24</v>
      </c>
      <c r="D27" s="25" t="s">
        <v>14</v>
      </c>
      <c r="E27" s="20">
        <v>2104688</v>
      </c>
      <c r="F27" s="20">
        <v>2206418</v>
      </c>
      <c r="G27" s="20">
        <v>2248493</v>
      </c>
      <c r="H27" s="8">
        <v>54990</v>
      </c>
      <c r="I27" s="8">
        <v>59173</v>
      </c>
      <c r="J27" s="8">
        <v>59173</v>
      </c>
    </row>
    <row r="28" spans="1:10" ht="60" customHeight="1" x14ac:dyDescent="0.25">
      <c r="A28" s="2">
        <v>22</v>
      </c>
      <c r="B28" s="25" t="s">
        <v>325</v>
      </c>
      <c r="C28" s="25" t="s">
        <v>26</v>
      </c>
      <c r="D28" s="25" t="s">
        <v>14</v>
      </c>
      <c r="E28" s="20">
        <v>3151</v>
      </c>
      <c r="F28" s="20">
        <v>3176</v>
      </c>
      <c r="G28" s="20">
        <v>3179</v>
      </c>
      <c r="H28" s="8">
        <v>152.5</v>
      </c>
      <c r="I28" s="8">
        <v>162.69999999999999</v>
      </c>
      <c r="J28" s="8">
        <v>162.69999999999999</v>
      </c>
    </row>
    <row r="29" spans="1:10" ht="30" x14ac:dyDescent="0.25">
      <c r="A29" s="2">
        <v>23</v>
      </c>
      <c r="B29" s="25" t="s">
        <v>35</v>
      </c>
      <c r="C29" s="25" t="s">
        <v>13</v>
      </c>
      <c r="D29" s="25" t="s">
        <v>36</v>
      </c>
      <c r="E29" s="20">
        <v>36566</v>
      </c>
      <c r="F29" s="20">
        <v>59966</v>
      </c>
      <c r="G29" s="20">
        <v>59956</v>
      </c>
      <c r="H29" s="8">
        <v>117.1</v>
      </c>
      <c r="I29" s="8">
        <v>226.3</v>
      </c>
      <c r="J29" s="8">
        <v>226.3</v>
      </c>
    </row>
    <row r="30" spans="1:10" x14ac:dyDescent="0.25">
      <c r="A30" s="78">
        <v>24</v>
      </c>
      <c r="B30" s="91" t="s">
        <v>37</v>
      </c>
      <c r="C30" s="91" t="s">
        <v>13</v>
      </c>
      <c r="D30" s="91" t="s">
        <v>36</v>
      </c>
      <c r="E30" s="92">
        <v>1316963</v>
      </c>
      <c r="F30" s="92">
        <v>1734135</v>
      </c>
      <c r="G30" s="92">
        <v>1748777</v>
      </c>
      <c r="H30" s="93">
        <v>19815.3</v>
      </c>
      <c r="I30" s="93">
        <v>26942.7</v>
      </c>
      <c r="J30" s="93">
        <v>26942.7</v>
      </c>
    </row>
    <row r="31" spans="1:10" x14ac:dyDescent="0.25">
      <c r="A31" s="78"/>
      <c r="B31" s="91"/>
      <c r="C31" s="91"/>
      <c r="D31" s="91"/>
      <c r="E31" s="92"/>
      <c r="F31" s="92"/>
      <c r="G31" s="92"/>
      <c r="H31" s="93"/>
      <c r="I31" s="93"/>
      <c r="J31" s="93"/>
    </row>
    <row r="32" spans="1:10" ht="60.75" customHeight="1" x14ac:dyDescent="0.25">
      <c r="A32" s="2">
        <v>25</v>
      </c>
      <c r="B32" s="25" t="s">
        <v>38</v>
      </c>
      <c r="C32" s="25" t="s">
        <v>26</v>
      </c>
      <c r="D32" s="25" t="s">
        <v>14</v>
      </c>
      <c r="E32" s="20">
        <v>848</v>
      </c>
      <c r="F32" s="20">
        <v>469</v>
      </c>
      <c r="G32" s="20">
        <v>469</v>
      </c>
      <c r="H32" s="8">
        <v>181.5</v>
      </c>
      <c r="I32" s="8">
        <v>91</v>
      </c>
      <c r="J32" s="8">
        <v>91</v>
      </c>
    </row>
    <row r="33" spans="1:10" ht="45" x14ac:dyDescent="0.25">
      <c r="A33" s="2">
        <v>26</v>
      </c>
      <c r="B33" s="25" t="s">
        <v>39</v>
      </c>
      <c r="C33" s="25" t="s">
        <v>13</v>
      </c>
      <c r="D33" s="25" t="s">
        <v>17</v>
      </c>
      <c r="E33" s="20">
        <v>36</v>
      </c>
      <c r="F33" s="20">
        <v>36</v>
      </c>
      <c r="G33" s="20">
        <v>36</v>
      </c>
      <c r="H33" s="8">
        <v>95.6</v>
      </c>
      <c r="I33" s="8">
        <v>97.4</v>
      </c>
      <c r="J33" s="8">
        <v>97.4</v>
      </c>
    </row>
    <row r="34" spans="1:10" ht="45" x14ac:dyDescent="0.25">
      <c r="A34" s="2">
        <v>27</v>
      </c>
      <c r="B34" s="25" t="s">
        <v>30</v>
      </c>
      <c r="C34" s="25" t="s">
        <v>26</v>
      </c>
      <c r="D34" s="25" t="s">
        <v>17</v>
      </c>
      <c r="E34" s="20">
        <v>923000</v>
      </c>
      <c r="F34" s="20">
        <v>901742</v>
      </c>
      <c r="G34" s="20">
        <v>908120</v>
      </c>
      <c r="H34" s="8">
        <v>13484.5</v>
      </c>
      <c r="I34" s="8">
        <v>13378.9</v>
      </c>
      <c r="J34" s="8">
        <v>13378.9</v>
      </c>
    </row>
    <row r="35" spans="1:10" ht="90" x14ac:dyDescent="0.25">
      <c r="A35" s="2">
        <v>28</v>
      </c>
      <c r="B35" s="25" t="s">
        <v>328</v>
      </c>
      <c r="C35" s="25" t="s">
        <v>21</v>
      </c>
      <c r="D35" s="25" t="s">
        <v>14</v>
      </c>
      <c r="E35" s="20">
        <v>14282</v>
      </c>
      <c r="F35" s="20">
        <v>14731</v>
      </c>
      <c r="G35" s="20">
        <v>15121</v>
      </c>
      <c r="H35" s="8">
        <v>984.5</v>
      </c>
      <c r="I35" s="8">
        <v>1066.7</v>
      </c>
      <c r="J35" s="8">
        <v>1066.7</v>
      </c>
    </row>
    <row r="36" spans="1:10" ht="45.75" customHeight="1" x14ac:dyDescent="0.25">
      <c r="A36" s="2">
        <v>29</v>
      </c>
      <c r="B36" s="25" t="s">
        <v>326</v>
      </c>
      <c r="C36" s="25" t="s">
        <v>21</v>
      </c>
      <c r="D36" s="25" t="s">
        <v>14</v>
      </c>
      <c r="E36" s="20">
        <v>129955</v>
      </c>
      <c r="F36" s="20">
        <v>117360</v>
      </c>
      <c r="G36" s="20">
        <v>118827</v>
      </c>
      <c r="H36" s="8">
        <v>5355.6</v>
      </c>
      <c r="I36" s="8">
        <v>4887.3999999999996</v>
      </c>
      <c r="J36" s="8">
        <v>4887.3999999999996</v>
      </c>
    </row>
    <row r="37" spans="1:10" ht="75" x14ac:dyDescent="0.25">
      <c r="A37" s="2">
        <v>30</v>
      </c>
      <c r="B37" s="25" t="s">
        <v>329</v>
      </c>
      <c r="C37" s="25" t="s">
        <v>16</v>
      </c>
      <c r="D37" s="25" t="s">
        <v>17</v>
      </c>
      <c r="E37" s="20">
        <v>819</v>
      </c>
      <c r="F37" s="20">
        <v>892</v>
      </c>
      <c r="G37" s="20">
        <v>909</v>
      </c>
      <c r="H37" s="8">
        <v>55.9</v>
      </c>
      <c r="I37" s="8">
        <v>62.7</v>
      </c>
      <c r="J37" s="8">
        <v>62.7</v>
      </c>
    </row>
    <row r="38" spans="1:10" ht="45" x14ac:dyDescent="0.25">
      <c r="A38" s="2">
        <v>31</v>
      </c>
      <c r="B38" s="25" t="s">
        <v>327</v>
      </c>
      <c r="C38" s="25" t="s">
        <v>16</v>
      </c>
      <c r="D38" s="25" t="s">
        <v>17</v>
      </c>
      <c r="E38" s="20">
        <v>129955</v>
      </c>
      <c r="F38" s="20">
        <v>117360</v>
      </c>
      <c r="G38" s="20">
        <v>118827</v>
      </c>
      <c r="H38" s="8">
        <v>5320.4</v>
      </c>
      <c r="I38" s="8">
        <v>4855.2</v>
      </c>
      <c r="J38" s="8">
        <v>4855.2</v>
      </c>
    </row>
    <row r="39" spans="1:10" ht="45" x14ac:dyDescent="0.25">
      <c r="A39" s="2">
        <v>32</v>
      </c>
      <c r="B39" s="25" t="s">
        <v>60</v>
      </c>
      <c r="C39" s="25" t="s">
        <v>26</v>
      </c>
      <c r="D39" s="25" t="s">
        <v>17</v>
      </c>
      <c r="E39" s="20">
        <v>1250</v>
      </c>
      <c r="F39" s="20">
        <v>730</v>
      </c>
      <c r="G39" s="20">
        <v>740</v>
      </c>
      <c r="H39" s="8">
        <v>19921.8</v>
      </c>
      <c r="I39" s="8">
        <v>12642</v>
      </c>
      <c r="J39" s="8">
        <v>12642</v>
      </c>
    </row>
    <row r="40" spans="1:10" x14ac:dyDescent="0.25">
      <c r="A40" s="81" t="s">
        <v>5</v>
      </c>
      <c r="B40" s="83"/>
      <c r="C40" s="29" t="s">
        <v>10</v>
      </c>
      <c r="D40" s="29" t="s">
        <v>10</v>
      </c>
      <c r="E40" s="29" t="s">
        <v>10</v>
      </c>
      <c r="F40" s="29" t="s">
        <v>10</v>
      </c>
      <c r="G40" s="29" t="s">
        <v>10</v>
      </c>
      <c r="H40" s="8">
        <v>188520.7</v>
      </c>
      <c r="I40" s="8">
        <v>198320.7</v>
      </c>
      <c r="J40" s="8">
        <v>198320.7</v>
      </c>
    </row>
    <row r="41" spans="1:10" s="105" customFormat="1" ht="14.25" x14ac:dyDescent="0.2">
      <c r="A41" s="102" t="s">
        <v>43</v>
      </c>
      <c r="B41" s="103"/>
      <c r="C41" s="103"/>
      <c r="D41" s="103"/>
      <c r="E41" s="103"/>
      <c r="F41" s="103"/>
      <c r="G41" s="103"/>
      <c r="H41" s="103"/>
      <c r="I41" s="103"/>
      <c r="J41" s="104"/>
    </row>
    <row r="42" spans="1:10" ht="45" x14ac:dyDescent="0.25">
      <c r="A42" s="2">
        <v>1</v>
      </c>
      <c r="B42" s="25" t="s">
        <v>40</v>
      </c>
      <c r="C42" s="25" t="s">
        <v>311</v>
      </c>
      <c r="D42" s="25" t="s">
        <v>308</v>
      </c>
      <c r="E42" s="21">
        <v>600.77</v>
      </c>
      <c r="F42" s="21">
        <v>753.45</v>
      </c>
      <c r="G42" s="21">
        <v>753.45</v>
      </c>
      <c r="H42" s="68">
        <v>587.58000000000004</v>
      </c>
      <c r="I42" s="68">
        <v>800.44</v>
      </c>
      <c r="J42" s="68">
        <v>800.44</v>
      </c>
    </row>
    <row r="43" spans="1:10" ht="60" x14ac:dyDescent="0.25">
      <c r="A43" s="2">
        <v>2</v>
      </c>
      <c r="B43" s="25" t="s">
        <v>41</v>
      </c>
      <c r="C43" s="25" t="s">
        <v>14</v>
      </c>
      <c r="D43" s="25" t="s">
        <v>309</v>
      </c>
      <c r="E43" s="21">
        <v>141</v>
      </c>
      <c r="F43" s="21">
        <v>161</v>
      </c>
      <c r="G43" s="21">
        <v>161</v>
      </c>
      <c r="H43" s="68">
        <v>2782.66</v>
      </c>
      <c r="I43" s="68">
        <v>2894.31</v>
      </c>
      <c r="J43" s="68">
        <v>2894.31</v>
      </c>
    </row>
    <row r="44" spans="1:10" ht="45.75" customHeight="1" x14ac:dyDescent="0.25">
      <c r="A44" s="2">
        <v>3</v>
      </c>
      <c r="B44" s="25" t="s">
        <v>42</v>
      </c>
      <c r="C44" s="25" t="s">
        <v>310</v>
      </c>
      <c r="D44" s="25" t="s">
        <v>310</v>
      </c>
      <c r="E44" s="21">
        <v>128</v>
      </c>
      <c r="F44" s="21">
        <v>128</v>
      </c>
      <c r="G44" s="21">
        <v>128</v>
      </c>
      <c r="H44" s="68">
        <v>200.97</v>
      </c>
      <c r="I44" s="68">
        <v>195.61</v>
      </c>
      <c r="J44" s="68">
        <v>195.61</v>
      </c>
    </row>
    <row r="45" spans="1:10" ht="60" x14ac:dyDescent="0.25">
      <c r="A45" s="2">
        <v>4</v>
      </c>
      <c r="B45" s="25" t="s">
        <v>41</v>
      </c>
      <c r="C45" s="25" t="s">
        <v>310</v>
      </c>
      <c r="D45" s="25" t="s">
        <v>310</v>
      </c>
      <c r="E45" s="21">
        <v>380</v>
      </c>
      <c r="F45" s="21">
        <v>424</v>
      </c>
      <c r="G45" s="21">
        <v>424</v>
      </c>
      <c r="H45" s="68">
        <v>25776.79</v>
      </c>
      <c r="I45" s="68">
        <v>27017.64</v>
      </c>
      <c r="J45" s="68">
        <v>27017.64</v>
      </c>
    </row>
    <row r="46" spans="1:10" s="56" customFormat="1" x14ac:dyDescent="0.25">
      <c r="A46" s="81" t="s">
        <v>5</v>
      </c>
      <c r="B46" s="83"/>
      <c r="C46" s="29" t="s">
        <v>10</v>
      </c>
      <c r="D46" s="29" t="s">
        <v>10</v>
      </c>
      <c r="E46" s="29" t="s">
        <v>10</v>
      </c>
      <c r="F46" s="29" t="s">
        <v>10</v>
      </c>
      <c r="G46" s="29" t="s">
        <v>10</v>
      </c>
      <c r="H46" s="69">
        <f>SUM(H42:H45)</f>
        <v>29348</v>
      </c>
      <c r="I46" s="69">
        <f>SUM(I42:I45)</f>
        <v>30908</v>
      </c>
      <c r="J46" s="69">
        <f>SUM(J42:J45)</f>
        <v>30908</v>
      </c>
    </row>
    <row r="47" spans="1:10" s="105" customFormat="1" ht="14.25" x14ac:dyDescent="0.2">
      <c r="A47" s="102" t="s">
        <v>44</v>
      </c>
      <c r="B47" s="103"/>
      <c r="C47" s="103"/>
      <c r="D47" s="103"/>
      <c r="E47" s="103"/>
      <c r="F47" s="103"/>
      <c r="G47" s="103"/>
      <c r="H47" s="103"/>
      <c r="I47" s="103"/>
      <c r="J47" s="104"/>
    </row>
    <row r="48" spans="1:10" ht="78.75" x14ac:dyDescent="0.25">
      <c r="A48" s="26">
        <v>1</v>
      </c>
      <c r="B48" s="46" t="s">
        <v>45</v>
      </c>
      <c r="C48" s="46" t="s">
        <v>46</v>
      </c>
      <c r="D48" s="59" t="s">
        <v>47</v>
      </c>
      <c r="E48" s="47">
        <v>1629</v>
      </c>
      <c r="F48" s="47">
        <v>1643</v>
      </c>
      <c r="G48" s="47">
        <v>1643</v>
      </c>
      <c r="H48" s="48">
        <v>34556.5</v>
      </c>
      <c r="I48" s="48">
        <v>34599.5</v>
      </c>
      <c r="J48" s="48">
        <v>34093.4</v>
      </c>
    </row>
    <row r="49" spans="1:10" ht="78.75" x14ac:dyDescent="0.25">
      <c r="A49" s="6">
        <v>2</v>
      </c>
      <c r="B49" s="49" t="s">
        <v>48</v>
      </c>
      <c r="C49" s="60" t="s">
        <v>46</v>
      </c>
      <c r="D49" s="46" t="s">
        <v>47</v>
      </c>
      <c r="E49" s="47">
        <v>354</v>
      </c>
      <c r="F49" s="47">
        <v>354</v>
      </c>
      <c r="G49" s="47">
        <v>354</v>
      </c>
      <c r="H49" s="48">
        <v>7509.5</v>
      </c>
      <c r="I49" s="48">
        <v>7454.8</v>
      </c>
      <c r="J49" s="48">
        <v>7345.7</v>
      </c>
    </row>
    <row r="50" spans="1:10" x14ac:dyDescent="0.25">
      <c r="A50" s="84" t="s">
        <v>5</v>
      </c>
      <c r="B50" s="85"/>
      <c r="C50" s="1" t="s">
        <v>10</v>
      </c>
      <c r="D50" s="28" t="s">
        <v>10</v>
      </c>
      <c r="E50" s="29" t="s">
        <v>10</v>
      </c>
      <c r="F50" s="29" t="s">
        <v>10</v>
      </c>
      <c r="G50" s="29" t="s">
        <v>10</v>
      </c>
      <c r="H50" s="10">
        <f>SUM(H48+H49)</f>
        <v>42066</v>
      </c>
      <c r="I50" s="1">
        <f>SUM(I48+I49)</f>
        <v>42054.3</v>
      </c>
      <c r="J50" s="1">
        <f>SUM(J48+J49)</f>
        <v>41439.1</v>
      </c>
    </row>
    <row r="51" spans="1:10" s="105" customFormat="1" ht="14.25" x14ac:dyDescent="0.2">
      <c r="A51" s="106" t="s">
        <v>49</v>
      </c>
      <c r="B51" s="106"/>
      <c r="C51" s="106"/>
      <c r="D51" s="106"/>
      <c r="E51" s="106"/>
      <c r="F51" s="106"/>
      <c r="G51" s="106"/>
      <c r="H51" s="106"/>
      <c r="I51" s="106"/>
      <c r="J51" s="107"/>
    </row>
    <row r="52" spans="1:10" ht="30" x14ac:dyDescent="0.25">
      <c r="A52" s="2">
        <v>1</v>
      </c>
      <c r="B52" s="54" t="s">
        <v>50</v>
      </c>
      <c r="C52" s="61" t="s">
        <v>51</v>
      </c>
      <c r="D52" s="62" t="s">
        <v>312</v>
      </c>
      <c r="E52" s="12">
        <v>17438.53</v>
      </c>
      <c r="F52" s="12">
        <v>17438.53</v>
      </c>
      <c r="G52" s="12">
        <v>17438.53</v>
      </c>
      <c r="H52" s="11">
        <v>7623.36</v>
      </c>
      <c r="I52" s="11">
        <v>7623.36</v>
      </c>
      <c r="J52" s="11">
        <v>7623.36</v>
      </c>
    </row>
    <row r="53" spans="1:10" ht="30" x14ac:dyDescent="0.25">
      <c r="A53" s="2">
        <v>2</v>
      </c>
      <c r="B53" s="54" t="s">
        <v>52</v>
      </c>
      <c r="C53" s="61" t="s">
        <v>53</v>
      </c>
      <c r="D53" s="61" t="s">
        <v>313</v>
      </c>
      <c r="E53" s="12">
        <v>88920</v>
      </c>
      <c r="F53" s="12">
        <v>88920</v>
      </c>
      <c r="G53" s="12">
        <v>88920</v>
      </c>
      <c r="H53" s="11">
        <v>21419.36778</v>
      </c>
      <c r="I53" s="11">
        <v>21419.36778</v>
      </c>
      <c r="J53" s="11">
        <v>21419.36778</v>
      </c>
    </row>
    <row r="54" spans="1:10" x14ac:dyDescent="0.25">
      <c r="A54" s="2">
        <v>3</v>
      </c>
      <c r="B54" s="54" t="s">
        <v>54</v>
      </c>
      <c r="C54" s="61" t="s">
        <v>55</v>
      </c>
      <c r="D54" s="61" t="s">
        <v>106</v>
      </c>
      <c r="E54" s="12" t="s">
        <v>59</v>
      </c>
      <c r="F54" s="12" t="s">
        <v>59</v>
      </c>
      <c r="G54" s="12" t="s">
        <v>59</v>
      </c>
      <c r="H54" s="11">
        <v>20059.246650000001</v>
      </c>
      <c r="I54" s="11">
        <v>20059.246650000001</v>
      </c>
      <c r="J54" s="11">
        <v>20059.246650000001</v>
      </c>
    </row>
    <row r="55" spans="1:10" ht="30" x14ac:dyDescent="0.25">
      <c r="A55" s="2">
        <v>4</v>
      </c>
      <c r="B55" s="54" t="s">
        <v>56</v>
      </c>
      <c r="C55" s="61" t="s">
        <v>57</v>
      </c>
      <c r="D55" s="61" t="s">
        <v>314</v>
      </c>
      <c r="E55" s="12">
        <v>9805</v>
      </c>
      <c r="F55" s="12">
        <v>9805</v>
      </c>
      <c r="G55" s="12">
        <v>9805</v>
      </c>
      <c r="H55" s="11">
        <v>130547.06217999999</v>
      </c>
      <c r="I55" s="11">
        <v>130547.06217999999</v>
      </c>
      <c r="J55" s="11">
        <v>130547.06217999999</v>
      </c>
    </row>
    <row r="56" spans="1:10" ht="30" x14ac:dyDescent="0.25">
      <c r="A56" s="2">
        <v>5</v>
      </c>
      <c r="B56" s="54" t="s">
        <v>58</v>
      </c>
      <c r="C56" s="61" t="s">
        <v>57</v>
      </c>
      <c r="D56" s="61" t="s">
        <v>314</v>
      </c>
      <c r="E56" s="12">
        <v>1848</v>
      </c>
      <c r="F56" s="12">
        <v>1848</v>
      </c>
      <c r="G56" s="12">
        <v>1848</v>
      </c>
      <c r="H56" s="11">
        <v>4887.2901099999999</v>
      </c>
      <c r="I56" s="11">
        <v>4887.2901099999999</v>
      </c>
      <c r="J56" s="11">
        <v>4887.2901099999999</v>
      </c>
    </row>
    <row r="57" spans="1:10" s="56" customFormat="1" x14ac:dyDescent="0.25">
      <c r="A57" s="81" t="s">
        <v>5</v>
      </c>
      <c r="B57" s="82"/>
      <c r="C57" s="29" t="s">
        <v>10</v>
      </c>
      <c r="D57" s="29" t="s">
        <v>10</v>
      </c>
      <c r="E57" s="29" t="s">
        <v>10</v>
      </c>
      <c r="F57" s="29" t="s">
        <v>10</v>
      </c>
      <c r="G57" s="29" t="s">
        <v>10</v>
      </c>
      <c r="H57" s="57">
        <f>SUM(H52:H56)</f>
        <v>184536.32672000001</v>
      </c>
      <c r="I57" s="57">
        <f t="shared" ref="I57:J57" si="0">SUM(I52:I56)</f>
        <v>184536.32672000001</v>
      </c>
      <c r="J57" s="57">
        <f t="shared" si="0"/>
        <v>184536.32672000001</v>
      </c>
    </row>
    <row r="58" spans="1:10" s="105" customFormat="1" ht="14.25" x14ac:dyDescent="0.2">
      <c r="A58" s="102" t="s">
        <v>307</v>
      </c>
      <c r="B58" s="103"/>
      <c r="C58" s="103"/>
      <c r="D58" s="103"/>
      <c r="E58" s="103"/>
      <c r="F58" s="103"/>
      <c r="G58" s="103"/>
      <c r="H58" s="103"/>
      <c r="I58" s="103"/>
      <c r="J58" s="104"/>
    </row>
    <row r="59" spans="1:10" ht="120.75" customHeight="1" x14ac:dyDescent="0.25">
      <c r="A59" s="2">
        <v>1</v>
      </c>
      <c r="B59" s="14" t="s">
        <v>61</v>
      </c>
      <c r="C59" s="14" t="s">
        <v>62</v>
      </c>
      <c r="D59" s="14" t="s">
        <v>14</v>
      </c>
      <c r="E59" s="22">
        <v>1</v>
      </c>
      <c r="F59" s="22">
        <v>7</v>
      </c>
      <c r="G59" s="22">
        <v>7</v>
      </c>
      <c r="H59" s="16">
        <v>81.2</v>
      </c>
      <c r="I59" s="16">
        <v>498.68</v>
      </c>
      <c r="J59" s="16">
        <v>71.25</v>
      </c>
    </row>
    <row r="60" spans="1:10" ht="106.5" customHeight="1" x14ac:dyDescent="0.25">
      <c r="A60" s="2">
        <v>2</v>
      </c>
      <c r="B60" s="14" t="s">
        <v>63</v>
      </c>
      <c r="C60" s="14" t="s">
        <v>64</v>
      </c>
      <c r="D60" s="14" t="s">
        <v>14</v>
      </c>
      <c r="E60" s="18">
        <v>1</v>
      </c>
      <c r="F60" s="18">
        <v>2</v>
      </c>
      <c r="G60" s="18">
        <v>2</v>
      </c>
      <c r="H60" s="16">
        <v>81.2</v>
      </c>
      <c r="I60" s="16">
        <v>142.5</v>
      </c>
      <c r="J60" s="16">
        <v>71.25</v>
      </c>
    </row>
    <row r="61" spans="1:10" ht="195" x14ac:dyDescent="0.25">
      <c r="A61" s="2">
        <v>3</v>
      </c>
      <c r="B61" s="14" t="s">
        <v>65</v>
      </c>
      <c r="C61" s="14" t="s">
        <v>66</v>
      </c>
      <c r="D61" s="14" t="s">
        <v>14</v>
      </c>
      <c r="E61" s="18">
        <v>5</v>
      </c>
      <c r="F61" s="18">
        <v>5</v>
      </c>
      <c r="G61" s="18">
        <v>5</v>
      </c>
      <c r="H61" s="17">
        <f>5*634.4</f>
        <v>3172</v>
      </c>
      <c r="I61" s="17">
        <v>2782.72</v>
      </c>
      <c r="J61" s="17">
        <v>2782.72</v>
      </c>
    </row>
    <row r="62" spans="1:10" ht="120" customHeight="1" x14ac:dyDescent="0.25">
      <c r="A62" s="2">
        <v>4</v>
      </c>
      <c r="B62" s="14" t="s">
        <v>67</v>
      </c>
      <c r="C62" s="14" t="s">
        <v>68</v>
      </c>
      <c r="D62" s="14" t="s">
        <v>14</v>
      </c>
      <c r="E62" s="18">
        <v>36</v>
      </c>
      <c r="F62" s="18">
        <v>36</v>
      </c>
      <c r="G62" s="18">
        <v>36</v>
      </c>
      <c r="H62" s="16">
        <f>205.6*G62</f>
        <v>7401.5999999999995</v>
      </c>
      <c r="I62" s="16">
        <v>6493</v>
      </c>
      <c r="J62" s="16">
        <v>6493</v>
      </c>
    </row>
    <row r="63" spans="1:10" ht="150" x14ac:dyDescent="0.25">
      <c r="A63" s="2">
        <v>5</v>
      </c>
      <c r="B63" s="14" t="s">
        <v>69</v>
      </c>
      <c r="C63" s="14" t="s">
        <v>70</v>
      </c>
      <c r="D63" s="14" t="s">
        <v>14</v>
      </c>
      <c r="E63" s="18">
        <v>36</v>
      </c>
      <c r="F63" s="18">
        <v>36</v>
      </c>
      <c r="G63" s="18">
        <v>36</v>
      </c>
      <c r="H63" s="16">
        <f>221.1*G63</f>
        <v>7959.5999999999995</v>
      </c>
      <c r="I63" s="16">
        <v>6982.31</v>
      </c>
      <c r="J63" s="16">
        <v>6982.31</v>
      </c>
    </row>
    <row r="64" spans="1:10" ht="60" x14ac:dyDescent="0.25">
      <c r="A64" s="2">
        <v>6</v>
      </c>
      <c r="B64" s="14" t="s">
        <v>71</v>
      </c>
      <c r="C64" s="14" t="s">
        <v>72</v>
      </c>
      <c r="D64" s="14" t="s">
        <v>14</v>
      </c>
      <c r="E64" s="18">
        <v>4</v>
      </c>
      <c r="F64" s="18">
        <v>4</v>
      </c>
      <c r="G64" s="18">
        <v>4</v>
      </c>
      <c r="H64" s="16">
        <f>479.5*G64</f>
        <v>1918</v>
      </c>
      <c r="I64" s="16">
        <v>1682.84</v>
      </c>
      <c r="J64" s="16">
        <f>1682.84-0.07</f>
        <v>1682.77</v>
      </c>
    </row>
    <row r="65" spans="1:10" ht="60" x14ac:dyDescent="0.25">
      <c r="A65" s="2">
        <v>7</v>
      </c>
      <c r="B65" s="14" t="s">
        <v>73</v>
      </c>
      <c r="C65" s="14" t="s">
        <v>74</v>
      </c>
      <c r="D65" s="14" t="s">
        <v>14</v>
      </c>
      <c r="E65" s="18">
        <v>16</v>
      </c>
      <c r="F65" s="18">
        <v>16</v>
      </c>
      <c r="G65" s="18">
        <v>16</v>
      </c>
      <c r="H65" s="16">
        <f>259.7*G65-1.1</f>
        <v>4154.0999999999995</v>
      </c>
      <c r="I65" s="16">
        <v>3646.2</v>
      </c>
      <c r="J65" s="16">
        <v>3646.2</v>
      </c>
    </row>
    <row r="66" spans="1:10" ht="90" x14ac:dyDescent="0.25">
      <c r="A66" s="2">
        <v>8</v>
      </c>
      <c r="B66" s="14" t="s">
        <v>75</v>
      </c>
      <c r="C66" s="14" t="s">
        <v>76</v>
      </c>
      <c r="D66" s="14" t="s">
        <v>14</v>
      </c>
      <c r="E66" s="18">
        <v>1</v>
      </c>
      <c r="F66" s="18">
        <v>1</v>
      </c>
      <c r="G66" s="18">
        <v>1</v>
      </c>
      <c r="H66" s="16">
        <v>319.7</v>
      </c>
      <c r="I66" s="16">
        <v>280.5</v>
      </c>
      <c r="J66" s="16">
        <v>280.5</v>
      </c>
    </row>
    <row r="67" spans="1:10" ht="45" x14ac:dyDescent="0.25">
      <c r="A67" s="2">
        <v>9</v>
      </c>
      <c r="B67" s="14" t="s">
        <v>77</v>
      </c>
      <c r="C67" s="14" t="s">
        <v>78</v>
      </c>
      <c r="D67" s="14" t="s">
        <v>79</v>
      </c>
      <c r="E67" s="18">
        <v>11.4</v>
      </c>
      <c r="F67" s="18">
        <v>11.4</v>
      </c>
      <c r="G67" s="18">
        <v>11.4</v>
      </c>
      <c r="H67" s="16">
        <v>3.03</v>
      </c>
      <c r="I67" s="16">
        <v>3.03</v>
      </c>
      <c r="J67" s="16">
        <v>3.03</v>
      </c>
    </row>
    <row r="68" spans="1:10" ht="45" x14ac:dyDescent="0.25">
      <c r="A68" s="2">
        <v>10</v>
      </c>
      <c r="B68" s="14" t="s">
        <v>80</v>
      </c>
      <c r="C68" s="14" t="s">
        <v>78</v>
      </c>
      <c r="D68" s="14" t="s">
        <v>81</v>
      </c>
      <c r="E68" s="18">
        <v>600</v>
      </c>
      <c r="F68" s="18">
        <v>600</v>
      </c>
      <c r="G68" s="18">
        <v>600</v>
      </c>
      <c r="H68" s="16">
        <v>1.1299999999999999</v>
      </c>
      <c r="I68" s="16">
        <v>1.1299999999999999</v>
      </c>
      <c r="J68" s="16">
        <v>1.1299999999999999</v>
      </c>
    </row>
    <row r="69" spans="1:10" ht="45" x14ac:dyDescent="0.25">
      <c r="A69" s="2">
        <v>11</v>
      </c>
      <c r="B69" s="14" t="s">
        <v>77</v>
      </c>
      <c r="C69" s="14" t="s">
        <v>78</v>
      </c>
      <c r="D69" s="14" t="s">
        <v>79</v>
      </c>
      <c r="E69" s="18">
        <v>9.4</v>
      </c>
      <c r="F69" s="18">
        <v>9.4</v>
      </c>
      <c r="G69" s="18">
        <v>9.4</v>
      </c>
      <c r="H69" s="16">
        <v>1.1399999999999999</v>
      </c>
      <c r="I69" s="16">
        <v>1.1399999999999999</v>
      </c>
      <c r="J69" s="16">
        <v>1.1399999999999999</v>
      </c>
    </row>
    <row r="70" spans="1:10" ht="105" customHeight="1" x14ac:dyDescent="0.25">
      <c r="A70" s="2">
        <v>12</v>
      </c>
      <c r="B70" s="14" t="s">
        <v>82</v>
      </c>
      <c r="C70" s="14" t="s">
        <v>83</v>
      </c>
      <c r="D70" s="14" t="s">
        <v>81</v>
      </c>
      <c r="E70" s="18">
        <v>50</v>
      </c>
      <c r="F70" s="18">
        <v>4</v>
      </c>
      <c r="G70" s="18">
        <v>4</v>
      </c>
      <c r="H70" s="16">
        <v>829.77</v>
      </c>
      <c r="I70" s="16">
        <v>66.38</v>
      </c>
      <c r="J70" s="16">
        <v>66.38</v>
      </c>
    </row>
    <row r="71" spans="1:10" ht="105.75" customHeight="1" x14ac:dyDescent="0.25">
      <c r="A71" s="2">
        <v>13</v>
      </c>
      <c r="B71" s="14" t="s">
        <v>84</v>
      </c>
      <c r="C71" s="14" t="s">
        <v>85</v>
      </c>
      <c r="D71" s="14" t="s">
        <v>81</v>
      </c>
      <c r="E71" s="18">
        <v>10</v>
      </c>
      <c r="F71" s="18">
        <v>36</v>
      </c>
      <c r="G71" s="18">
        <v>36</v>
      </c>
      <c r="H71" s="16">
        <v>165.92</v>
      </c>
      <c r="I71" s="16">
        <v>597.30999999999995</v>
      </c>
      <c r="J71" s="16">
        <v>597.30999999999995</v>
      </c>
    </row>
    <row r="72" spans="1:10" ht="45.75" customHeight="1" x14ac:dyDescent="0.25">
      <c r="A72" s="2">
        <v>14</v>
      </c>
      <c r="B72" s="14" t="s">
        <v>86</v>
      </c>
      <c r="C72" s="14" t="s">
        <v>87</v>
      </c>
      <c r="D72" s="14" t="s">
        <v>81</v>
      </c>
      <c r="E72" s="18">
        <v>50</v>
      </c>
      <c r="F72" s="18">
        <v>2</v>
      </c>
      <c r="G72" s="18">
        <v>2</v>
      </c>
      <c r="H72" s="16">
        <v>829.77</v>
      </c>
      <c r="I72" s="16">
        <v>33.19</v>
      </c>
      <c r="J72" s="16">
        <v>33.19</v>
      </c>
    </row>
    <row r="73" spans="1:10" ht="45" customHeight="1" x14ac:dyDescent="0.25">
      <c r="A73" s="2">
        <v>15</v>
      </c>
      <c r="B73" s="14" t="s">
        <v>88</v>
      </c>
      <c r="C73" s="14" t="s">
        <v>87</v>
      </c>
      <c r="D73" s="14" t="s">
        <v>81</v>
      </c>
      <c r="E73" s="18">
        <v>5</v>
      </c>
      <c r="F73" s="18">
        <v>12</v>
      </c>
      <c r="G73" s="18">
        <v>13</v>
      </c>
      <c r="H73" s="16">
        <v>82.96</v>
      </c>
      <c r="I73" s="16">
        <v>199.1</v>
      </c>
      <c r="J73" s="16">
        <v>215.7</v>
      </c>
    </row>
    <row r="74" spans="1:10" ht="75" x14ac:dyDescent="0.25">
      <c r="A74" s="15">
        <v>16</v>
      </c>
      <c r="B74" s="14" t="s">
        <v>89</v>
      </c>
      <c r="C74" s="14" t="s">
        <v>90</v>
      </c>
      <c r="D74" s="14" t="s">
        <v>81</v>
      </c>
      <c r="E74" s="18">
        <v>100</v>
      </c>
      <c r="F74" s="18">
        <v>90</v>
      </c>
      <c r="G74" s="18">
        <v>90</v>
      </c>
      <c r="H74" s="16">
        <v>478.46</v>
      </c>
      <c r="I74" s="16">
        <v>430.61</v>
      </c>
      <c r="J74" s="16">
        <v>430.61</v>
      </c>
    </row>
    <row r="75" spans="1:10" ht="75" x14ac:dyDescent="0.25">
      <c r="A75" s="15">
        <v>17</v>
      </c>
      <c r="B75" s="14" t="s">
        <v>91</v>
      </c>
      <c r="C75" s="14" t="s">
        <v>90</v>
      </c>
      <c r="D75" s="14" t="s">
        <v>81</v>
      </c>
      <c r="E75" s="18">
        <v>100</v>
      </c>
      <c r="F75" s="18">
        <v>170</v>
      </c>
      <c r="G75" s="18">
        <v>177</v>
      </c>
      <c r="H75" s="16">
        <v>478.11</v>
      </c>
      <c r="I75" s="16">
        <v>812.79</v>
      </c>
      <c r="J75" s="16">
        <v>846.25</v>
      </c>
    </row>
    <row r="76" spans="1:10" ht="90.75" customHeight="1" x14ac:dyDescent="0.25">
      <c r="A76" s="15">
        <v>18</v>
      </c>
      <c r="B76" s="14" t="s">
        <v>330</v>
      </c>
      <c r="C76" s="14" t="s">
        <v>92</v>
      </c>
      <c r="D76" s="14" t="s">
        <v>93</v>
      </c>
      <c r="E76" s="18">
        <v>0.02</v>
      </c>
      <c r="F76" s="18">
        <v>2.8000000000000001E-2</v>
      </c>
      <c r="G76" s="18">
        <v>2.9000000000000001E-2</v>
      </c>
      <c r="H76" s="16">
        <v>6.06</v>
      </c>
      <c r="I76" s="16">
        <v>8.48</v>
      </c>
      <c r="J76" s="16">
        <v>8.7899999999999991</v>
      </c>
    </row>
    <row r="77" spans="1:10" ht="90" x14ac:dyDescent="0.25">
      <c r="A77" s="15">
        <v>19</v>
      </c>
      <c r="B77" s="14" t="s">
        <v>94</v>
      </c>
      <c r="C77" s="14" t="s">
        <v>95</v>
      </c>
      <c r="D77" s="14" t="s">
        <v>81</v>
      </c>
      <c r="E77" s="18">
        <v>100</v>
      </c>
      <c r="F77" s="18">
        <v>0</v>
      </c>
      <c r="G77" s="18">
        <v>0</v>
      </c>
      <c r="H77" s="16">
        <v>855.32</v>
      </c>
      <c r="I77" s="16">
        <v>0</v>
      </c>
      <c r="J77" s="16">
        <v>0</v>
      </c>
    </row>
    <row r="78" spans="1:10" ht="90" x14ac:dyDescent="0.25">
      <c r="A78" s="15">
        <v>20</v>
      </c>
      <c r="B78" s="14" t="s">
        <v>96</v>
      </c>
      <c r="C78" s="14" t="s">
        <v>95</v>
      </c>
      <c r="D78" s="14" t="s">
        <v>81</v>
      </c>
      <c r="E78" s="18">
        <v>25</v>
      </c>
      <c r="F78" s="18">
        <v>0</v>
      </c>
      <c r="G78" s="18">
        <v>0</v>
      </c>
      <c r="H78" s="16">
        <v>213.83</v>
      </c>
      <c r="I78" s="16">
        <v>0</v>
      </c>
      <c r="J78" s="16">
        <v>0</v>
      </c>
    </row>
    <row r="79" spans="1:10" ht="75" x14ac:dyDescent="0.25">
      <c r="A79" s="15">
        <v>21</v>
      </c>
      <c r="B79" s="14" t="s">
        <v>97</v>
      </c>
      <c r="C79" s="14" t="s">
        <v>98</v>
      </c>
      <c r="D79" s="14" t="s">
        <v>81</v>
      </c>
      <c r="E79" s="18">
        <v>100</v>
      </c>
      <c r="F79" s="18">
        <v>1000</v>
      </c>
      <c r="G79" s="18">
        <v>1029</v>
      </c>
      <c r="H79" s="16">
        <v>854.96</v>
      </c>
      <c r="I79" s="16">
        <v>8050.8</v>
      </c>
      <c r="J79" s="16">
        <v>8797.5400000000009</v>
      </c>
    </row>
    <row r="80" spans="1:10" ht="75" x14ac:dyDescent="0.25">
      <c r="A80" s="15">
        <v>22</v>
      </c>
      <c r="B80" s="14" t="s">
        <v>99</v>
      </c>
      <c r="C80" s="14" t="s">
        <v>98</v>
      </c>
      <c r="D80" s="14" t="s">
        <v>81</v>
      </c>
      <c r="E80" s="18">
        <v>500</v>
      </c>
      <c r="F80" s="18">
        <v>220</v>
      </c>
      <c r="G80" s="18">
        <v>223</v>
      </c>
      <c r="H80" s="16">
        <v>4276.58</v>
      </c>
      <c r="I80" s="16">
        <v>1881.78</v>
      </c>
      <c r="J80" s="16">
        <v>1907.44</v>
      </c>
    </row>
    <row r="81" spans="1:10" ht="30.75" customHeight="1" x14ac:dyDescent="0.25">
      <c r="A81" s="15">
        <v>23</v>
      </c>
      <c r="B81" s="14" t="s">
        <v>100</v>
      </c>
      <c r="C81" s="14" t="s">
        <v>101</v>
      </c>
      <c r="D81" s="14" t="s">
        <v>81</v>
      </c>
      <c r="E81" s="18">
        <v>600</v>
      </c>
      <c r="F81" s="18">
        <v>33</v>
      </c>
      <c r="G81" s="18">
        <v>34</v>
      </c>
      <c r="H81" s="16">
        <v>601.63</v>
      </c>
      <c r="I81" s="16">
        <v>33.090000000000003</v>
      </c>
      <c r="J81" s="16">
        <v>34.090000000000003</v>
      </c>
    </row>
    <row r="82" spans="1:10" ht="30" customHeight="1" x14ac:dyDescent="0.25">
      <c r="A82" s="15">
        <v>24</v>
      </c>
      <c r="B82" s="14" t="s">
        <v>100</v>
      </c>
      <c r="C82" s="14" t="s">
        <v>101</v>
      </c>
      <c r="D82" s="14" t="s">
        <v>93</v>
      </c>
      <c r="E82" s="18">
        <v>36</v>
      </c>
      <c r="F82" s="18">
        <v>15</v>
      </c>
      <c r="G82" s="18">
        <v>15.5</v>
      </c>
      <c r="H82" s="16">
        <v>3278.93</v>
      </c>
      <c r="I82" s="16">
        <v>797.57</v>
      </c>
      <c r="J82" s="16">
        <v>403.79</v>
      </c>
    </row>
    <row r="83" spans="1:10" ht="60.75" customHeight="1" x14ac:dyDescent="0.25">
      <c r="A83" s="15">
        <v>25</v>
      </c>
      <c r="B83" s="14" t="s">
        <v>102</v>
      </c>
      <c r="C83" s="14" t="s">
        <v>103</v>
      </c>
      <c r="D83" s="14" t="s">
        <v>81</v>
      </c>
      <c r="E83" s="18">
        <v>20000</v>
      </c>
      <c r="F83" s="18">
        <v>290000</v>
      </c>
      <c r="G83" s="18">
        <v>299665</v>
      </c>
      <c r="H83" s="16">
        <v>142.4</v>
      </c>
      <c r="I83" s="16">
        <v>2064.8000000000002</v>
      </c>
      <c r="J83" s="16">
        <v>2133.61</v>
      </c>
    </row>
    <row r="84" spans="1:10" s="56" customFormat="1" x14ac:dyDescent="0.25">
      <c r="A84" s="81" t="s">
        <v>5</v>
      </c>
      <c r="B84" s="83"/>
      <c r="C84" s="29" t="s">
        <v>10</v>
      </c>
      <c r="D84" s="29" t="s">
        <v>10</v>
      </c>
      <c r="E84" s="29" t="s">
        <v>10</v>
      </c>
      <c r="F84" s="29" t="s">
        <v>10</v>
      </c>
      <c r="G84" s="29" t="s">
        <v>10</v>
      </c>
      <c r="H84" s="57">
        <f>SUM(H59:H83)</f>
        <v>38187.399999999994</v>
      </c>
      <c r="I84" s="57">
        <f t="shared" ref="I84:J84" si="1">SUM(I59:I83)</f>
        <v>37489.949999999997</v>
      </c>
      <c r="J84" s="57">
        <f t="shared" si="1"/>
        <v>37490.000000000007</v>
      </c>
    </row>
    <row r="85" spans="1:10" s="105" customFormat="1" x14ac:dyDescent="0.2">
      <c r="A85" s="102" t="s">
        <v>196</v>
      </c>
      <c r="B85" s="108"/>
      <c r="C85" s="108"/>
      <c r="D85" s="108"/>
      <c r="E85" s="108"/>
      <c r="F85" s="108"/>
      <c r="G85" s="108"/>
      <c r="H85" s="108"/>
      <c r="I85" s="108"/>
      <c r="J85" s="109"/>
    </row>
    <row r="86" spans="1:10" ht="45" x14ac:dyDescent="0.25">
      <c r="A86" s="7">
        <v>1</v>
      </c>
      <c r="B86" s="54" t="s">
        <v>104</v>
      </c>
      <c r="C86" s="54" t="s">
        <v>105</v>
      </c>
      <c r="D86" s="54" t="s">
        <v>106</v>
      </c>
      <c r="E86" s="21">
        <v>196920</v>
      </c>
      <c r="F86" s="21">
        <v>196920</v>
      </c>
      <c r="G86" s="21">
        <v>216685</v>
      </c>
      <c r="H86" s="13">
        <v>46430</v>
      </c>
      <c r="I86" s="13">
        <v>49355.199999999997</v>
      </c>
      <c r="J86" s="13">
        <v>48928.6</v>
      </c>
    </row>
    <row r="87" spans="1:10" ht="45" x14ac:dyDescent="0.25">
      <c r="A87" s="7">
        <v>2</v>
      </c>
      <c r="B87" s="54" t="s">
        <v>107</v>
      </c>
      <c r="C87" s="54" t="s">
        <v>105</v>
      </c>
      <c r="D87" s="54" t="s">
        <v>106</v>
      </c>
      <c r="E87" s="21">
        <v>69620</v>
      </c>
      <c r="F87" s="21">
        <v>69620</v>
      </c>
      <c r="G87" s="21">
        <v>82837</v>
      </c>
      <c r="H87" s="13">
        <v>18010</v>
      </c>
      <c r="I87" s="13">
        <v>18720.2</v>
      </c>
      <c r="J87" s="13">
        <v>18500.599999999999</v>
      </c>
    </row>
    <row r="88" spans="1:10" ht="45" x14ac:dyDescent="0.25">
      <c r="A88" s="7">
        <v>3</v>
      </c>
      <c r="B88" s="54" t="s">
        <v>108</v>
      </c>
      <c r="C88" s="54" t="s">
        <v>105</v>
      </c>
      <c r="D88" s="54" t="s">
        <v>106</v>
      </c>
      <c r="E88" s="21">
        <v>260200</v>
      </c>
      <c r="F88" s="21">
        <v>260200</v>
      </c>
      <c r="G88" s="21">
        <v>319706</v>
      </c>
      <c r="H88" s="13">
        <v>2698.7</v>
      </c>
      <c r="I88" s="13">
        <v>3050.8</v>
      </c>
      <c r="J88" s="13">
        <v>2990.7</v>
      </c>
    </row>
    <row r="89" spans="1:10" ht="45" x14ac:dyDescent="0.25">
      <c r="A89" s="7">
        <v>4</v>
      </c>
      <c r="B89" s="54" t="s">
        <v>331</v>
      </c>
      <c r="C89" s="54" t="s">
        <v>26</v>
      </c>
      <c r="D89" s="54" t="s">
        <v>106</v>
      </c>
      <c r="E89" s="21">
        <v>2628766</v>
      </c>
      <c r="F89" s="21">
        <v>2628766</v>
      </c>
      <c r="G89" s="21">
        <v>2625792</v>
      </c>
      <c r="H89" s="13">
        <v>34399</v>
      </c>
      <c r="I89" s="13">
        <v>36009.9</v>
      </c>
      <c r="J89" s="13">
        <v>35396.300000000003</v>
      </c>
    </row>
    <row r="90" spans="1:10" ht="60.75" customHeight="1" x14ac:dyDescent="0.25">
      <c r="A90" s="7">
        <v>5</v>
      </c>
      <c r="B90" s="54" t="s">
        <v>109</v>
      </c>
      <c r="C90" s="54" t="s">
        <v>110</v>
      </c>
      <c r="D90" s="54" t="s">
        <v>111</v>
      </c>
      <c r="E90" s="21">
        <v>2180</v>
      </c>
      <c r="F90" s="21">
        <v>2385</v>
      </c>
      <c r="G90" s="21">
        <v>2530</v>
      </c>
      <c r="H90" s="13">
        <v>33466.300000000003</v>
      </c>
      <c r="I90" s="13">
        <v>34102.800000000003</v>
      </c>
      <c r="J90" s="13">
        <v>33657.9</v>
      </c>
    </row>
    <row r="91" spans="1:10" ht="45" x14ac:dyDescent="0.25">
      <c r="A91" s="7">
        <v>6</v>
      </c>
      <c r="B91" s="54" t="s">
        <v>112</v>
      </c>
      <c r="C91" s="54" t="s">
        <v>113</v>
      </c>
      <c r="D91" s="54" t="s">
        <v>106</v>
      </c>
      <c r="E91" s="21">
        <v>71</v>
      </c>
      <c r="F91" s="21">
        <v>71</v>
      </c>
      <c r="G91" s="21">
        <v>70</v>
      </c>
      <c r="H91" s="13">
        <v>44976</v>
      </c>
      <c r="I91" s="13">
        <v>45616.7</v>
      </c>
      <c r="J91" s="13">
        <v>45153</v>
      </c>
    </row>
    <row r="92" spans="1:10" ht="45" customHeight="1" x14ac:dyDescent="0.25">
      <c r="A92" s="7">
        <v>7</v>
      </c>
      <c r="B92" s="54" t="s">
        <v>114</v>
      </c>
      <c r="C92" s="54" t="s">
        <v>115</v>
      </c>
      <c r="D92" s="54" t="s">
        <v>106</v>
      </c>
      <c r="E92" s="21">
        <v>20730</v>
      </c>
      <c r="F92" s="21">
        <v>20730</v>
      </c>
      <c r="G92" s="21">
        <v>21838</v>
      </c>
      <c r="H92" s="13">
        <v>12994.9</v>
      </c>
      <c r="I92" s="13">
        <v>13423.7</v>
      </c>
      <c r="J92" s="13">
        <v>13346.4</v>
      </c>
    </row>
    <row r="93" spans="1:10" ht="45" x14ac:dyDescent="0.25">
      <c r="A93" s="7">
        <v>8</v>
      </c>
      <c r="B93" s="54" t="s">
        <v>116</v>
      </c>
      <c r="C93" s="54" t="s">
        <v>117</v>
      </c>
      <c r="D93" s="54" t="s">
        <v>106</v>
      </c>
      <c r="E93" s="21">
        <v>2800</v>
      </c>
      <c r="F93" s="21">
        <v>2800</v>
      </c>
      <c r="G93" s="21">
        <v>2920</v>
      </c>
      <c r="H93" s="13">
        <v>11369.6</v>
      </c>
      <c r="I93" s="13">
        <v>11938.7</v>
      </c>
      <c r="J93" s="13">
        <v>11881</v>
      </c>
    </row>
    <row r="94" spans="1:10" ht="30" x14ac:dyDescent="0.25">
      <c r="A94" s="7">
        <v>9</v>
      </c>
      <c r="B94" s="54" t="s">
        <v>332</v>
      </c>
      <c r="C94" s="54" t="s">
        <v>118</v>
      </c>
      <c r="D94" s="54" t="s">
        <v>106</v>
      </c>
      <c r="E94" s="21">
        <v>1858359</v>
      </c>
      <c r="F94" s="21">
        <v>1861527</v>
      </c>
      <c r="G94" s="21">
        <v>1862875</v>
      </c>
      <c r="H94" s="13">
        <v>22403.599999999999</v>
      </c>
      <c r="I94" s="13">
        <v>23595.1</v>
      </c>
      <c r="J94" s="13">
        <v>23500.6</v>
      </c>
    </row>
    <row r="95" spans="1:10" ht="75.75" customHeight="1" x14ac:dyDescent="0.25">
      <c r="A95" s="7">
        <v>10</v>
      </c>
      <c r="B95" s="25" t="s">
        <v>119</v>
      </c>
      <c r="C95" s="54" t="s">
        <v>120</v>
      </c>
      <c r="D95" s="54" t="s">
        <v>106</v>
      </c>
      <c r="E95" s="21">
        <v>11550</v>
      </c>
      <c r="F95" s="21">
        <v>13150</v>
      </c>
      <c r="G95" s="21">
        <v>14826</v>
      </c>
      <c r="H95" s="13">
        <v>6887.7</v>
      </c>
      <c r="I95" s="13">
        <v>6990</v>
      </c>
      <c r="J95" s="13">
        <v>6934.9</v>
      </c>
    </row>
    <row r="96" spans="1:10" ht="45" x14ac:dyDescent="0.25">
      <c r="A96" s="78">
        <v>11</v>
      </c>
      <c r="B96" s="79" t="s">
        <v>121</v>
      </c>
      <c r="C96" s="54" t="s">
        <v>333</v>
      </c>
      <c r="D96" s="54" t="s">
        <v>106</v>
      </c>
      <c r="E96" s="21">
        <v>18</v>
      </c>
      <c r="F96" s="21">
        <v>26</v>
      </c>
      <c r="G96" s="21">
        <v>26</v>
      </c>
      <c r="H96" s="80">
        <v>12621.3</v>
      </c>
      <c r="I96" s="80">
        <v>12905.7</v>
      </c>
      <c r="J96" s="80">
        <v>12809.3</v>
      </c>
    </row>
    <row r="97" spans="1:10" ht="45" x14ac:dyDescent="0.25">
      <c r="A97" s="78"/>
      <c r="B97" s="79"/>
      <c r="C97" s="54" t="s">
        <v>122</v>
      </c>
      <c r="D97" s="54" t="s">
        <v>111</v>
      </c>
      <c r="E97" s="21">
        <v>430</v>
      </c>
      <c r="F97" s="21">
        <v>630</v>
      </c>
      <c r="G97" s="21">
        <v>704</v>
      </c>
      <c r="H97" s="80"/>
      <c r="I97" s="80"/>
      <c r="J97" s="80"/>
    </row>
    <row r="98" spans="1:10" ht="45" x14ac:dyDescent="0.25">
      <c r="A98" s="78">
        <v>12</v>
      </c>
      <c r="B98" s="79" t="s">
        <v>362</v>
      </c>
      <c r="C98" s="54" t="s">
        <v>333</v>
      </c>
      <c r="D98" s="54" t="s">
        <v>106</v>
      </c>
      <c r="E98" s="21">
        <v>25</v>
      </c>
      <c r="F98" s="21">
        <v>32</v>
      </c>
      <c r="G98" s="21">
        <v>32</v>
      </c>
      <c r="H98" s="80">
        <v>20984.400000000001</v>
      </c>
      <c r="I98" s="80">
        <v>17796.400000000001</v>
      </c>
      <c r="J98" s="80">
        <v>17645.900000000001</v>
      </c>
    </row>
    <row r="99" spans="1:10" ht="45" x14ac:dyDescent="0.25">
      <c r="A99" s="78"/>
      <c r="B99" s="79"/>
      <c r="C99" s="54" t="s">
        <v>122</v>
      </c>
      <c r="D99" s="54" t="s">
        <v>111</v>
      </c>
      <c r="E99" s="21">
        <v>1000</v>
      </c>
      <c r="F99" s="21">
        <v>1245</v>
      </c>
      <c r="G99" s="21">
        <v>1686</v>
      </c>
      <c r="H99" s="80"/>
      <c r="I99" s="80"/>
      <c r="J99" s="80"/>
    </row>
    <row r="100" spans="1:10" ht="45" x14ac:dyDescent="0.25">
      <c r="A100" s="78">
        <v>13</v>
      </c>
      <c r="B100" s="79" t="s">
        <v>363</v>
      </c>
      <c r="C100" s="54" t="s">
        <v>333</v>
      </c>
      <c r="D100" s="54" t="s">
        <v>106</v>
      </c>
      <c r="E100" s="21">
        <v>52</v>
      </c>
      <c r="F100" s="21">
        <v>62</v>
      </c>
      <c r="G100" s="21">
        <v>62</v>
      </c>
      <c r="H100" s="80">
        <v>70228.2</v>
      </c>
      <c r="I100" s="80">
        <v>72613.100000000006</v>
      </c>
      <c r="J100" s="80">
        <v>71695.3</v>
      </c>
    </row>
    <row r="101" spans="1:10" ht="45" x14ac:dyDescent="0.25">
      <c r="A101" s="78"/>
      <c r="B101" s="79"/>
      <c r="C101" s="54" t="s">
        <v>122</v>
      </c>
      <c r="D101" s="54" t="s">
        <v>111</v>
      </c>
      <c r="E101" s="21">
        <v>49972</v>
      </c>
      <c r="F101" s="21">
        <v>43916</v>
      </c>
      <c r="G101" s="21">
        <v>52012</v>
      </c>
      <c r="H101" s="80"/>
      <c r="I101" s="80"/>
      <c r="J101" s="80"/>
    </row>
    <row r="102" spans="1:10" ht="30" x14ac:dyDescent="0.25">
      <c r="A102" s="78">
        <v>14</v>
      </c>
      <c r="B102" s="79" t="s">
        <v>123</v>
      </c>
      <c r="C102" s="54" t="s">
        <v>13</v>
      </c>
      <c r="D102" s="54" t="s">
        <v>106</v>
      </c>
      <c r="E102" s="21">
        <v>16</v>
      </c>
      <c r="F102" s="21">
        <v>16</v>
      </c>
      <c r="G102" s="21">
        <v>16</v>
      </c>
      <c r="H102" s="80">
        <v>7533.9</v>
      </c>
      <c r="I102" s="80">
        <v>7100.4</v>
      </c>
      <c r="J102" s="80">
        <v>7100.4</v>
      </c>
    </row>
    <row r="103" spans="1:10" ht="30" x14ac:dyDescent="0.25">
      <c r="A103" s="78"/>
      <c r="B103" s="79"/>
      <c r="C103" s="54" t="s">
        <v>110</v>
      </c>
      <c r="D103" s="54" t="s">
        <v>111</v>
      </c>
      <c r="E103" s="21">
        <v>2745</v>
      </c>
      <c r="F103" s="21">
        <v>2773</v>
      </c>
      <c r="G103" s="21">
        <v>3045</v>
      </c>
      <c r="H103" s="80"/>
      <c r="I103" s="80"/>
      <c r="J103" s="80"/>
    </row>
    <row r="104" spans="1:10" ht="45" x14ac:dyDescent="0.25">
      <c r="A104" s="78">
        <v>15</v>
      </c>
      <c r="B104" s="79" t="s">
        <v>364</v>
      </c>
      <c r="C104" s="54" t="s">
        <v>333</v>
      </c>
      <c r="D104" s="54" t="s">
        <v>106</v>
      </c>
      <c r="E104" s="21">
        <v>134</v>
      </c>
      <c r="F104" s="21">
        <v>179</v>
      </c>
      <c r="G104" s="21">
        <v>179</v>
      </c>
      <c r="H104" s="80">
        <v>25498.7</v>
      </c>
      <c r="I104" s="80">
        <v>23065.599999999999</v>
      </c>
      <c r="J104" s="80">
        <v>23065.599999999999</v>
      </c>
    </row>
    <row r="105" spans="1:10" ht="45" x14ac:dyDescent="0.25">
      <c r="A105" s="78"/>
      <c r="B105" s="79"/>
      <c r="C105" s="54" t="s">
        <v>122</v>
      </c>
      <c r="D105" s="54" t="s">
        <v>111</v>
      </c>
      <c r="E105" s="21">
        <v>108676</v>
      </c>
      <c r="F105" s="21">
        <v>122977</v>
      </c>
      <c r="G105" s="21">
        <v>113241</v>
      </c>
      <c r="H105" s="80"/>
      <c r="I105" s="80"/>
      <c r="J105" s="80"/>
    </row>
    <row r="106" spans="1:10" ht="45" x14ac:dyDescent="0.25">
      <c r="A106" s="78">
        <v>16</v>
      </c>
      <c r="B106" s="79" t="s">
        <v>124</v>
      </c>
      <c r="C106" s="54" t="s">
        <v>333</v>
      </c>
      <c r="D106" s="54" t="s">
        <v>106</v>
      </c>
      <c r="E106" s="21">
        <v>23</v>
      </c>
      <c r="F106" s="21">
        <v>16</v>
      </c>
      <c r="G106" s="21">
        <v>16</v>
      </c>
      <c r="H106" s="80">
        <v>1840.9</v>
      </c>
      <c r="I106" s="80">
        <v>1864.3</v>
      </c>
      <c r="J106" s="80">
        <v>1836.6</v>
      </c>
    </row>
    <row r="107" spans="1:10" ht="45" x14ac:dyDescent="0.25">
      <c r="A107" s="78"/>
      <c r="B107" s="79"/>
      <c r="C107" s="54" t="s">
        <v>122</v>
      </c>
      <c r="D107" s="54" t="s">
        <v>111</v>
      </c>
      <c r="E107" s="21">
        <v>805</v>
      </c>
      <c r="F107" s="21">
        <v>560</v>
      </c>
      <c r="G107" s="21">
        <v>608</v>
      </c>
      <c r="H107" s="80"/>
      <c r="I107" s="80"/>
      <c r="J107" s="80"/>
    </row>
    <row r="108" spans="1:10" ht="45" x14ac:dyDescent="0.25">
      <c r="A108" s="78">
        <v>17</v>
      </c>
      <c r="B108" s="79" t="s">
        <v>125</v>
      </c>
      <c r="C108" s="54" t="s">
        <v>333</v>
      </c>
      <c r="D108" s="54" t="s">
        <v>106</v>
      </c>
      <c r="E108" s="21">
        <v>29</v>
      </c>
      <c r="F108" s="21">
        <v>40</v>
      </c>
      <c r="G108" s="21">
        <v>40</v>
      </c>
      <c r="H108" s="80">
        <v>4499.8999999999996</v>
      </c>
      <c r="I108" s="80">
        <v>4809.8</v>
      </c>
      <c r="J108" s="80">
        <v>4751.3999999999996</v>
      </c>
    </row>
    <row r="109" spans="1:10" ht="45" x14ac:dyDescent="0.25">
      <c r="A109" s="78"/>
      <c r="B109" s="79"/>
      <c r="C109" s="54" t="s">
        <v>122</v>
      </c>
      <c r="D109" s="54" t="s">
        <v>111</v>
      </c>
      <c r="E109" s="21">
        <v>51815</v>
      </c>
      <c r="F109" s="21">
        <v>53860</v>
      </c>
      <c r="G109" s="21">
        <v>70669</v>
      </c>
      <c r="H109" s="80"/>
      <c r="I109" s="80"/>
      <c r="J109" s="80"/>
    </row>
    <row r="110" spans="1:10" ht="45" x14ac:dyDescent="0.25">
      <c r="A110" s="78">
        <v>18</v>
      </c>
      <c r="B110" s="79" t="s">
        <v>126</v>
      </c>
      <c r="C110" s="54" t="s">
        <v>333</v>
      </c>
      <c r="D110" s="54" t="s">
        <v>106</v>
      </c>
      <c r="E110" s="21">
        <v>35</v>
      </c>
      <c r="F110" s="21">
        <v>46</v>
      </c>
      <c r="G110" s="21">
        <v>46</v>
      </c>
      <c r="H110" s="80">
        <v>1840.9</v>
      </c>
      <c r="I110" s="80">
        <v>2006.6</v>
      </c>
      <c r="J110" s="80">
        <v>1978.9</v>
      </c>
    </row>
    <row r="111" spans="1:10" ht="45" x14ac:dyDescent="0.25">
      <c r="A111" s="78"/>
      <c r="B111" s="79"/>
      <c r="C111" s="54" t="s">
        <v>122</v>
      </c>
      <c r="D111" s="54" t="s">
        <v>111</v>
      </c>
      <c r="E111" s="21">
        <v>6803</v>
      </c>
      <c r="F111" s="21">
        <v>913</v>
      </c>
      <c r="G111" s="21">
        <v>954</v>
      </c>
      <c r="H111" s="80"/>
      <c r="I111" s="80"/>
      <c r="J111" s="80"/>
    </row>
    <row r="112" spans="1:10" ht="30" x14ac:dyDescent="0.25">
      <c r="A112" s="78">
        <v>19</v>
      </c>
      <c r="B112" s="79" t="s">
        <v>127</v>
      </c>
      <c r="C112" s="54" t="s">
        <v>13</v>
      </c>
      <c r="D112" s="54" t="s">
        <v>106</v>
      </c>
      <c r="E112" s="21">
        <v>18</v>
      </c>
      <c r="F112" s="21">
        <v>11</v>
      </c>
      <c r="G112" s="21">
        <v>11</v>
      </c>
      <c r="H112" s="80">
        <v>1840.9</v>
      </c>
      <c r="I112" s="80">
        <v>1878.9</v>
      </c>
      <c r="J112" s="80">
        <v>1843.9</v>
      </c>
    </row>
    <row r="113" spans="1:10" ht="30" x14ac:dyDescent="0.25">
      <c r="A113" s="78"/>
      <c r="B113" s="79"/>
      <c r="C113" s="54" t="s">
        <v>110</v>
      </c>
      <c r="D113" s="54" t="s">
        <v>111</v>
      </c>
      <c r="E113" s="21">
        <v>825</v>
      </c>
      <c r="F113" s="21">
        <v>900</v>
      </c>
      <c r="G113" s="21">
        <v>962</v>
      </c>
      <c r="H113" s="80"/>
      <c r="I113" s="80"/>
      <c r="J113" s="80"/>
    </row>
    <row r="114" spans="1:10" ht="45" x14ac:dyDescent="0.25">
      <c r="A114" s="7">
        <v>20</v>
      </c>
      <c r="B114" s="54" t="s">
        <v>128</v>
      </c>
      <c r="C114" s="54" t="s">
        <v>129</v>
      </c>
      <c r="D114" s="54" t="s">
        <v>106</v>
      </c>
      <c r="E114" s="21">
        <v>9</v>
      </c>
      <c r="F114" s="21">
        <v>31</v>
      </c>
      <c r="G114" s="21">
        <v>31</v>
      </c>
      <c r="H114" s="13">
        <v>6456.7</v>
      </c>
      <c r="I114" s="13">
        <v>6851.3</v>
      </c>
      <c r="J114" s="13">
        <v>6769.7</v>
      </c>
    </row>
    <row r="115" spans="1:10" ht="30" x14ac:dyDescent="0.25">
      <c r="A115" s="7">
        <v>21</v>
      </c>
      <c r="B115" s="54" t="s">
        <v>130</v>
      </c>
      <c r="C115" s="54" t="s">
        <v>110</v>
      </c>
      <c r="D115" s="54" t="s">
        <v>111</v>
      </c>
      <c r="E115" s="21">
        <v>880</v>
      </c>
      <c r="F115" s="21">
        <v>880</v>
      </c>
      <c r="G115" s="21">
        <v>921</v>
      </c>
      <c r="H115" s="13">
        <v>0</v>
      </c>
      <c r="I115" s="13">
        <v>125</v>
      </c>
      <c r="J115" s="13">
        <v>86.2</v>
      </c>
    </row>
    <row r="116" spans="1:10" x14ac:dyDescent="0.25">
      <c r="A116" s="78">
        <v>22</v>
      </c>
      <c r="B116" s="79" t="s">
        <v>131</v>
      </c>
      <c r="C116" s="54" t="s">
        <v>132</v>
      </c>
      <c r="D116" s="54" t="s">
        <v>111</v>
      </c>
      <c r="E116" s="21">
        <v>12013</v>
      </c>
      <c r="F116" s="21">
        <v>14107</v>
      </c>
      <c r="G116" s="21">
        <v>13426</v>
      </c>
      <c r="H116" s="80">
        <v>18962.5</v>
      </c>
      <c r="I116" s="80">
        <v>20677.599999999999</v>
      </c>
      <c r="J116" s="80">
        <v>20134.7</v>
      </c>
    </row>
    <row r="117" spans="1:10" ht="31.5" customHeight="1" x14ac:dyDescent="0.25">
      <c r="A117" s="78"/>
      <c r="B117" s="79"/>
      <c r="C117" s="54" t="s">
        <v>133</v>
      </c>
      <c r="D117" s="54" t="s">
        <v>106</v>
      </c>
      <c r="E117" s="21">
        <v>55</v>
      </c>
      <c r="F117" s="21">
        <v>57</v>
      </c>
      <c r="G117" s="21">
        <v>55</v>
      </c>
      <c r="H117" s="80"/>
      <c r="I117" s="80"/>
      <c r="J117" s="80"/>
    </row>
    <row r="118" spans="1:10" x14ac:dyDescent="0.25">
      <c r="A118" s="78">
        <v>23</v>
      </c>
      <c r="B118" s="79" t="s">
        <v>134</v>
      </c>
      <c r="C118" s="54" t="s">
        <v>132</v>
      </c>
      <c r="D118" s="54" t="s">
        <v>111</v>
      </c>
      <c r="E118" s="21">
        <v>774</v>
      </c>
      <c r="F118" s="21">
        <v>1051</v>
      </c>
      <c r="G118" s="21">
        <v>1095</v>
      </c>
      <c r="H118" s="80">
        <v>3570.4</v>
      </c>
      <c r="I118" s="80">
        <v>3752.4</v>
      </c>
      <c r="J118" s="80">
        <v>3753</v>
      </c>
    </row>
    <row r="119" spans="1:10" ht="30.75" customHeight="1" x14ac:dyDescent="0.25">
      <c r="A119" s="78"/>
      <c r="B119" s="79"/>
      <c r="C119" s="54" t="s">
        <v>133</v>
      </c>
      <c r="D119" s="54" t="s">
        <v>106</v>
      </c>
      <c r="E119" s="21">
        <v>6</v>
      </c>
      <c r="F119" s="21">
        <v>6</v>
      </c>
      <c r="G119" s="21">
        <v>6</v>
      </c>
      <c r="H119" s="80"/>
      <c r="I119" s="80"/>
      <c r="J119" s="80"/>
    </row>
    <row r="120" spans="1:10" x14ac:dyDescent="0.25">
      <c r="A120" s="78">
        <v>24</v>
      </c>
      <c r="B120" s="79" t="s">
        <v>135</v>
      </c>
      <c r="C120" s="54" t="s">
        <v>132</v>
      </c>
      <c r="D120" s="54" t="s">
        <v>111</v>
      </c>
      <c r="E120" s="21">
        <v>1776</v>
      </c>
      <c r="F120" s="21">
        <v>1500</v>
      </c>
      <c r="G120" s="21">
        <v>1500</v>
      </c>
      <c r="H120" s="80">
        <v>6189.2</v>
      </c>
      <c r="I120" s="80">
        <v>5326.4</v>
      </c>
      <c r="J120" s="80">
        <v>5326.4</v>
      </c>
    </row>
    <row r="121" spans="1:10" ht="31.5" customHeight="1" x14ac:dyDescent="0.25">
      <c r="A121" s="78"/>
      <c r="B121" s="79"/>
      <c r="C121" s="54" t="s">
        <v>133</v>
      </c>
      <c r="D121" s="54" t="s">
        <v>106</v>
      </c>
      <c r="E121" s="21">
        <v>8</v>
      </c>
      <c r="F121" s="21">
        <v>4</v>
      </c>
      <c r="G121" s="21">
        <v>4</v>
      </c>
      <c r="H121" s="80"/>
      <c r="I121" s="80"/>
      <c r="J121" s="80"/>
    </row>
    <row r="122" spans="1:10" x14ac:dyDescent="0.25">
      <c r="A122" s="78">
        <v>25</v>
      </c>
      <c r="B122" s="79" t="s">
        <v>136</v>
      </c>
      <c r="C122" s="54" t="s">
        <v>132</v>
      </c>
      <c r="D122" s="54" t="s">
        <v>111</v>
      </c>
      <c r="E122" s="21">
        <v>10040</v>
      </c>
      <c r="F122" s="21">
        <v>10040</v>
      </c>
      <c r="G122" s="21">
        <v>11529</v>
      </c>
      <c r="H122" s="80">
        <v>9781</v>
      </c>
      <c r="I122" s="80">
        <v>9781</v>
      </c>
      <c r="J122" s="80">
        <v>9781</v>
      </c>
    </row>
    <row r="123" spans="1:10" ht="46.5" customHeight="1" x14ac:dyDescent="0.25">
      <c r="A123" s="78"/>
      <c r="B123" s="79"/>
      <c r="C123" s="54" t="s">
        <v>137</v>
      </c>
      <c r="D123" s="54" t="s">
        <v>106</v>
      </c>
      <c r="E123" s="21">
        <v>52</v>
      </c>
      <c r="F123" s="21">
        <v>52</v>
      </c>
      <c r="G123" s="21">
        <v>52</v>
      </c>
      <c r="H123" s="80"/>
      <c r="I123" s="80"/>
      <c r="J123" s="80"/>
    </row>
    <row r="124" spans="1:10" ht="60" x14ac:dyDescent="0.25">
      <c r="A124" s="7">
        <v>26</v>
      </c>
      <c r="B124" s="54" t="s">
        <v>138</v>
      </c>
      <c r="C124" s="54" t="s">
        <v>334</v>
      </c>
      <c r="D124" s="54" t="s">
        <v>106</v>
      </c>
      <c r="E124" s="21">
        <v>15</v>
      </c>
      <c r="F124" s="21">
        <v>15</v>
      </c>
      <c r="G124" s="21">
        <v>15</v>
      </c>
      <c r="H124" s="13">
        <v>5073.2</v>
      </c>
      <c r="I124" s="13">
        <v>5383.1</v>
      </c>
      <c r="J124" s="13">
        <v>5319.1</v>
      </c>
    </row>
    <row r="125" spans="1:10" ht="60" x14ac:dyDescent="0.25">
      <c r="A125" s="7">
        <v>27</v>
      </c>
      <c r="B125" s="54" t="s">
        <v>365</v>
      </c>
      <c r="C125" s="54" t="s">
        <v>334</v>
      </c>
      <c r="D125" s="54" t="s">
        <v>106</v>
      </c>
      <c r="E125" s="21">
        <v>55</v>
      </c>
      <c r="F125" s="21">
        <v>55</v>
      </c>
      <c r="G125" s="21">
        <v>55</v>
      </c>
      <c r="H125" s="13">
        <v>36203.9</v>
      </c>
      <c r="I125" s="13">
        <v>38415.9</v>
      </c>
      <c r="J125" s="13">
        <v>37958.800000000003</v>
      </c>
    </row>
    <row r="126" spans="1:10" ht="60" x14ac:dyDescent="0.25">
      <c r="A126" s="7">
        <v>28</v>
      </c>
      <c r="B126" s="54" t="s">
        <v>139</v>
      </c>
      <c r="C126" s="54" t="s">
        <v>334</v>
      </c>
      <c r="D126" s="54" t="s">
        <v>106</v>
      </c>
      <c r="E126" s="21">
        <v>11</v>
      </c>
      <c r="F126" s="21">
        <v>11</v>
      </c>
      <c r="G126" s="21">
        <v>11</v>
      </c>
      <c r="H126" s="13">
        <v>4381.3999999999996</v>
      </c>
      <c r="I126" s="13">
        <v>4649.1000000000004</v>
      </c>
      <c r="J126" s="13">
        <v>4593.7</v>
      </c>
    </row>
    <row r="127" spans="1:10" ht="31.5" customHeight="1" x14ac:dyDescent="0.25">
      <c r="A127" s="7">
        <v>29</v>
      </c>
      <c r="B127" s="54" t="s">
        <v>140</v>
      </c>
      <c r="C127" s="54" t="s">
        <v>132</v>
      </c>
      <c r="D127" s="54" t="s">
        <v>111</v>
      </c>
      <c r="E127" s="21">
        <v>17238</v>
      </c>
      <c r="F127" s="21">
        <v>27785</v>
      </c>
      <c r="G127" s="21">
        <v>29312</v>
      </c>
      <c r="H127" s="13">
        <v>27671.7</v>
      </c>
      <c r="I127" s="13">
        <v>29362.5</v>
      </c>
      <c r="J127" s="13">
        <v>29013.1</v>
      </c>
    </row>
    <row r="128" spans="1:10" ht="30.75" customHeight="1" x14ac:dyDescent="0.25">
      <c r="A128" s="7">
        <v>30</v>
      </c>
      <c r="B128" s="54" t="s">
        <v>141</v>
      </c>
      <c r="C128" s="54" t="s">
        <v>132</v>
      </c>
      <c r="D128" s="54" t="s">
        <v>111</v>
      </c>
      <c r="E128" s="21">
        <v>3329</v>
      </c>
      <c r="F128" s="21">
        <v>11730</v>
      </c>
      <c r="G128" s="21">
        <v>12893</v>
      </c>
      <c r="H128" s="13">
        <v>12221.7</v>
      </c>
      <c r="I128" s="13">
        <v>12968.4</v>
      </c>
      <c r="J128" s="13">
        <v>12814.1</v>
      </c>
    </row>
    <row r="129" spans="1:10" x14ac:dyDescent="0.25">
      <c r="A129" s="78">
        <v>31</v>
      </c>
      <c r="B129" s="79" t="s">
        <v>142</v>
      </c>
      <c r="C129" s="54" t="s">
        <v>132</v>
      </c>
      <c r="D129" s="54" t="s">
        <v>111</v>
      </c>
      <c r="E129" s="21">
        <v>133633</v>
      </c>
      <c r="F129" s="21">
        <v>76100</v>
      </c>
      <c r="G129" s="21">
        <v>79347</v>
      </c>
      <c r="H129" s="80">
        <v>34589.699999999997</v>
      </c>
      <c r="I129" s="80">
        <v>36703.1</v>
      </c>
      <c r="J129" s="80">
        <v>36266.400000000001</v>
      </c>
    </row>
    <row r="130" spans="1:10" ht="30" customHeight="1" x14ac:dyDescent="0.25">
      <c r="A130" s="78"/>
      <c r="B130" s="79"/>
      <c r="C130" s="54" t="s">
        <v>133</v>
      </c>
      <c r="D130" s="54" t="s">
        <v>106</v>
      </c>
      <c r="E130" s="21">
        <v>357</v>
      </c>
      <c r="F130" s="21">
        <v>270</v>
      </c>
      <c r="G130" s="21">
        <v>263</v>
      </c>
      <c r="H130" s="80"/>
      <c r="I130" s="80"/>
      <c r="J130" s="80"/>
    </row>
    <row r="131" spans="1:10" x14ac:dyDescent="0.25">
      <c r="A131" s="78">
        <v>32</v>
      </c>
      <c r="B131" s="79" t="s">
        <v>143</v>
      </c>
      <c r="C131" s="54" t="s">
        <v>132</v>
      </c>
      <c r="D131" s="54" t="s">
        <v>111</v>
      </c>
      <c r="E131" s="21">
        <v>17000</v>
      </c>
      <c r="F131" s="21">
        <v>17780</v>
      </c>
      <c r="G131" s="21">
        <v>17794</v>
      </c>
      <c r="H131" s="80">
        <v>6456.7</v>
      </c>
      <c r="I131" s="80">
        <v>6851.3</v>
      </c>
      <c r="J131" s="80">
        <v>6769.7</v>
      </c>
    </row>
    <row r="132" spans="1:10" ht="30" customHeight="1" x14ac:dyDescent="0.25">
      <c r="A132" s="78"/>
      <c r="B132" s="79"/>
      <c r="C132" s="54" t="s">
        <v>133</v>
      </c>
      <c r="D132" s="54" t="s">
        <v>106</v>
      </c>
      <c r="E132" s="21">
        <v>12</v>
      </c>
      <c r="F132" s="21">
        <v>19</v>
      </c>
      <c r="G132" s="21">
        <v>19</v>
      </c>
      <c r="H132" s="80"/>
      <c r="I132" s="80"/>
      <c r="J132" s="80"/>
    </row>
    <row r="133" spans="1:10" x14ac:dyDescent="0.25">
      <c r="A133" s="78">
        <v>33</v>
      </c>
      <c r="B133" s="79" t="s">
        <v>144</v>
      </c>
      <c r="C133" s="54" t="s">
        <v>132</v>
      </c>
      <c r="D133" s="54" t="s">
        <v>111</v>
      </c>
      <c r="E133" s="21">
        <v>29090</v>
      </c>
      <c r="F133" s="21">
        <v>69689</v>
      </c>
      <c r="G133" s="21">
        <v>70844</v>
      </c>
      <c r="H133" s="80">
        <v>1383.6</v>
      </c>
      <c r="I133" s="80">
        <v>1468.1</v>
      </c>
      <c r="J133" s="80">
        <v>1450.7</v>
      </c>
    </row>
    <row r="134" spans="1:10" ht="45.75" customHeight="1" x14ac:dyDescent="0.25">
      <c r="A134" s="78"/>
      <c r="B134" s="79"/>
      <c r="C134" s="54" t="s">
        <v>137</v>
      </c>
      <c r="D134" s="54" t="s">
        <v>106</v>
      </c>
      <c r="E134" s="21">
        <v>8</v>
      </c>
      <c r="F134" s="21">
        <v>19</v>
      </c>
      <c r="G134" s="21">
        <v>19</v>
      </c>
      <c r="H134" s="80"/>
      <c r="I134" s="80"/>
      <c r="J134" s="80"/>
    </row>
    <row r="135" spans="1:10" ht="60" x14ac:dyDescent="0.25">
      <c r="A135" s="7">
        <v>34</v>
      </c>
      <c r="B135" s="54" t="s">
        <v>145</v>
      </c>
      <c r="C135" s="54" t="s">
        <v>334</v>
      </c>
      <c r="D135" s="54" t="s">
        <v>106</v>
      </c>
      <c r="E135" s="21">
        <v>7</v>
      </c>
      <c r="F135" s="21">
        <v>7</v>
      </c>
      <c r="G135" s="21">
        <v>7</v>
      </c>
      <c r="H135" s="13">
        <v>22982.7</v>
      </c>
      <c r="I135" s="13">
        <v>18407.599999999999</v>
      </c>
      <c r="J135" s="13">
        <v>18352.599999999999</v>
      </c>
    </row>
    <row r="136" spans="1:10" ht="30" x14ac:dyDescent="0.25">
      <c r="A136" s="7">
        <v>35</v>
      </c>
      <c r="B136" s="54" t="s">
        <v>146</v>
      </c>
      <c r="C136" s="54" t="s">
        <v>132</v>
      </c>
      <c r="D136" s="54" t="s">
        <v>111</v>
      </c>
      <c r="E136" s="21">
        <v>17600</v>
      </c>
      <c r="F136" s="21">
        <v>16230</v>
      </c>
      <c r="G136" s="21">
        <v>16593</v>
      </c>
      <c r="H136" s="13">
        <v>9311.2999999999993</v>
      </c>
      <c r="I136" s="13">
        <v>7423.4</v>
      </c>
      <c r="J136" s="13">
        <v>7423.4</v>
      </c>
    </row>
    <row r="137" spans="1:10" ht="30" x14ac:dyDescent="0.25">
      <c r="A137" s="7">
        <v>36</v>
      </c>
      <c r="B137" s="54" t="s">
        <v>147</v>
      </c>
      <c r="C137" s="54" t="s">
        <v>132</v>
      </c>
      <c r="D137" s="54" t="s">
        <v>111</v>
      </c>
      <c r="E137" s="21">
        <v>1900</v>
      </c>
      <c r="F137" s="21">
        <v>3490</v>
      </c>
      <c r="G137" s="21">
        <v>3510</v>
      </c>
      <c r="H137" s="13">
        <v>692.9</v>
      </c>
      <c r="I137" s="13">
        <v>618.6</v>
      </c>
      <c r="J137" s="13">
        <v>618.6</v>
      </c>
    </row>
    <row r="138" spans="1:10" ht="30" x14ac:dyDescent="0.25">
      <c r="A138" s="7">
        <v>37</v>
      </c>
      <c r="B138" s="54" t="s">
        <v>148</v>
      </c>
      <c r="C138" s="54" t="s">
        <v>132</v>
      </c>
      <c r="D138" s="54" t="s">
        <v>111</v>
      </c>
      <c r="E138" s="21">
        <v>4000</v>
      </c>
      <c r="F138" s="21">
        <v>3254</v>
      </c>
      <c r="G138" s="21">
        <v>3351</v>
      </c>
      <c r="H138" s="13">
        <v>1212.5999999999999</v>
      </c>
      <c r="I138" s="13">
        <v>1237.2</v>
      </c>
      <c r="J138" s="13">
        <v>1237.2</v>
      </c>
    </row>
    <row r="139" spans="1:10" ht="30" x14ac:dyDescent="0.25">
      <c r="A139" s="7">
        <v>38</v>
      </c>
      <c r="B139" s="54" t="s">
        <v>149</v>
      </c>
      <c r="C139" s="54" t="s">
        <v>132</v>
      </c>
      <c r="D139" s="54" t="s">
        <v>111</v>
      </c>
      <c r="E139" s="21">
        <v>1000</v>
      </c>
      <c r="F139" s="21">
        <v>1100</v>
      </c>
      <c r="G139" s="21">
        <v>1110</v>
      </c>
      <c r="H139" s="13">
        <v>173.2</v>
      </c>
      <c r="I139" s="13">
        <v>176.7</v>
      </c>
      <c r="J139" s="13">
        <v>176.7</v>
      </c>
    </row>
    <row r="140" spans="1:10" ht="30" customHeight="1" x14ac:dyDescent="0.25">
      <c r="A140" s="7">
        <v>39</v>
      </c>
      <c r="B140" s="54" t="s">
        <v>150</v>
      </c>
      <c r="C140" s="54" t="s">
        <v>151</v>
      </c>
      <c r="D140" s="54" t="s">
        <v>106</v>
      </c>
      <c r="E140" s="21">
        <v>4250</v>
      </c>
      <c r="F140" s="21">
        <v>4250</v>
      </c>
      <c r="G140" s="21">
        <v>4270</v>
      </c>
      <c r="H140" s="13">
        <v>2078.6999999999998</v>
      </c>
      <c r="I140" s="13">
        <v>2121</v>
      </c>
      <c r="J140" s="13">
        <v>2121</v>
      </c>
    </row>
    <row r="141" spans="1:10" ht="30" x14ac:dyDescent="0.25">
      <c r="A141" s="7">
        <v>40</v>
      </c>
      <c r="B141" s="54" t="s">
        <v>152</v>
      </c>
      <c r="C141" s="54" t="s">
        <v>153</v>
      </c>
      <c r="D141" s="54" t="s">
        <v>154</v>
      </c>
      <c r="E141" s="21" t="s">
        <v>154</v>
      </c>
      <c r="F141" s="21" t="s">
        <v>154</v>
      </c>
      <c r="G141" s="21" t="s">
        <v>154</v>
      </c>
      <c r="H141" s="13">
        <v>1484.5</v>
      </c>
      <c r="I141" s="13">
        <v>2474.5</v>
      </c>
      <c r="J141" s="13">
        <v>2474.5</v>
      </c>
    </row>
    <row r="142" spans="1:10" ht="30" x14ac:dyDescent="0.25">
      <c r="A142" s="7">
        <v>41</v>
      </c>
      <c r="B142" s="54" t="s">
        <v>155</v>
      </c>
      <c r="C142" s="54" t="s">
        <v>13</v>
      </c>
      <c r="D142" s="54" t="s">
        <v>106</v>
      </c>
      <c r="E142" s="21">
        <v>12</v>
      </c>
      <c r="F142" s="21">
        <v>12</v>
      </c>
      <c r="G142" s="21">
        <v>12</v>
      </c>
      <c r="H142" s="13">
        <v>350.8</v>
      </c>
      <c r="I142" s="13">
        <v>530.20000000000005</v>
      </c>
      <c r="J142" s="13">
        <v>530.20000000000005</v>
      </c>
    </row>
    <row r="143" spans="1:10" ht="31.5" customHeight="1" x14ac:dyDescent="0.25">
      <c r="A143" s="7">
        <v>42</v>
      </c>
      <c r="B143" s="54" t="s">
        <v>156</v>
      </c>
      <c r="C143" s="54" t="s">
        <v>132</v>
      </c>
      <c r="D143" s="54" t="s">
        <v>111</v>
      </c>
      <c r="E143" s="21">
        <v>43560</v>
      </c>
      <c r="F143" s="21">
        <v>59443</v>
      </c>
      <c r="G143" s="21">
        <v>53615</v>
      </c>
      <c r="H143" s="13">
        <v>73162.7</v>
      </c>
      <c r="I143" s="13">
        <v>79331.8</v>
      </c>
      <c r="J143" s="13">
        <v>78632.100000000006</v>
      </c>
    </row>
    <row r="144" spans="1:10" ht="31.5" customHeight="1" x14ac:dyDescent="0.25">
      <c r="A144" s="7">
        <v>43</v>
      </c>
      <c r="B144" s="54" t="s">
        <v>157</v>
      </c>
      <c r="C144" s="54" t="s">
        <v>132</v>
      </c>
      <c r="D144" s="54" t="s">
        <v>111</v>
      </c>
      <c r="E144" s="21">
        <v>2200</v>
      </c>
      <c r="F144" s="21">
        <v>1870</v>
      </c>
      <c r="G144" s="21">
        <v>1809</v>
      </c>
      <c r="H144" s="13">
        <v>98.7</v>
      </c>
      <c r="I144" s="13">
        <v>107.1</v>
      </c>
      <c r="J144" s="13">
        <v>107.1</v>
      </c>
    </row>
    <row r="145" spans="1:10" ht="30.75" customHeight="1" x14ac:dyDescent="0.25">
      <c r="A145" s="7">
        <v>44</v>
      </c>
      <c r="B145" s="54" t="s">
        <v>158</v>
      </c>
      <c r="C145" s="54" t="s">
        <v>132</v>
      </c>
      <c r="D145" s="54" t="s">
        <v>111</v>
      </c>
      <c r="E145" s="21">
        <v>15000</v>
      </c>
      <c r="F145" s="21">
        <v>32650</v>
      </c>
      <c r="G145" s="21">
        <v>37087</v>
      </c>
      <c r="H145" s="13">
        <v>2203.3000000000002</v>
      </c>
      <c r="I145" s="13">
        <v>2270.6</v>
      </c>
      <c r="J145" s="13">
        <v>2270.6</v>
      </c>
    </row>
    <row r="146" spans="1:10" ht="45" x14ac:dyDescent="0.25">
      <c r="A146" s="7">
        <v>45</v>
      </c>
      <c r="B146" s="54" t="s">
        <v>159</v>
      </c>
      <c r="C146" s="54" t="s">
        <v>132</v>
      </c>
      <c r="D146" s="54" t="s">
        <v>111</v>
      </c>
      <c r="E146" s="21">
        <v>23328</v>
      </c>
      <c r="F146" s="21">
        <v>39780</v>
      </c>
      <c r="G146" s="21">
        <v>38026</v>
      </c>
      <c r="H146" s="9">
        <v>51772.7</v>
      </c>
      <c r="I146" s="9">
        <v>50346.6</v>
      </c>
      <c r="J146" s="9">
        <v>49730.7</v>
      </c>
    </row>
    <row r="147" spans="1:10" ht="45" x14ac:dyDescent="0.25">
      <c r="A147" s="7">
        <v>46</v>
      </c>
      <c r="B147" s="54" t="s">
        <v>160</v>
      </c>
      <c r="C147" s="54" t="s">
        <v>132</v>
      </c>
      <c r="D147" s="54" t="s">
        <v>111</v>
      </c>
      <c r="E147" s="21">
        <v>10348</v>
      </c>
      <c r="F147" s="21">
        <v>14929</v>
      </c>
      <c r="G147" s="21">
        <v>17554</v>
      </c>
      <c r="H147" s="13">
        <v>30123.4</v>
      </c>
      <c r="I147" s="13">
        <v>37218.699999999997</v>
      </c>
      <c r="J147" s="13">
        <v>37050</v>
      </c>
    </row>
    <row r="148" spans="1:10" ht="45" x14ac:dyDescent="0.25">
      <c r="A148" s="7">
        <v>47</v>
      </c>
      <c r="B148" s="54" t="s">
        <v>161</v>
      </c>
      <c r="C148" s="54" t="s">
        <v>132</v>
      </c>
      <c r="D148" s="54" t="s">
        <v>111</v>
      </c>
      <c r="E148" s="21">
        <v>400</v>
      </c>
      <c r="F148" s="21">
        <v>0</v>
      </c>
      <c r="G148" s="21">
        <v>0</v>
      </c>
      <c r="H148" s="13">
        <v>6829.4</v>
      </c>
      <c r="I148" s="13">
        <v>0</v>
      </c>
      <c r="J148" s="13">
        <v>0</v>
      </c>
    </row>
    <row r="149" spans="1:10" ht="45" x14ac:dyDescent="0.25">
      <c r="A149" s="7">
        <v>48</v>
      </c>
      <c r="B149" s="54" t="s">
        <v>162</v>
      </c>
      <c r="C149" s="54" t="s">
        <v>132</v>
      </c>
      <c r="D149" s="54" t="s">
        <v>111</v>
      </c>
      <c r="E149" s="21">
        <v>2600</v>
      </c>
      <c r="F149" s="21">
        <v>2600</v>
      </c>
      <c r="G149" s="21">
        <v>2772</v>
      </c>
      <c r="H149" s="13">
        <v>14.6</v>
      </c>
      <c r="I149" s="13">
        <v>14.6</v>
      </c>
      <c r="J149" s="13">
        <v>14.6</v>
      </c>
    </row>
    <row r="150" spans="1:10" ht="60" x14ac:dyDescent="0.25">
      <c r="A150" s="7">
        <v>49</v>
      </c>
      <c r="B150" s="54" t="s">
        <v>163</v>
      </c>
      <c r="C150" s="54" t="s">
        <v>164</v>
      </c>
      <c r="D150" s="54" t="s">
        <v>106</v>
      </c>
      <c r="E150" s="21">
        <v>1</v>
      </c>
      <c r="F150" s="21">
        <v>1</v>
      </c>
      <c r="G150" s="21">
        <v>1</v>
      </c>
      <c r="H150" s="13">
        <v>5331.7</v>
      </c>
      <c r="I150" s="13">
        <v>5781.3</v>
      </c>
      <c r="J150" s="13">
        <v>5781.3</v>
      </c>
    </row>
    <row r="151" spans="1:10" ht="60" x14ac:dyDescent="0.25">
      <c r="A151" s="7">
        <v>50</v>
      </c>
      <c r="B151" s="54" t="s">
        <v>366</v>
      </c>
      <c r="C151" s="54" t="s">
        <v>164</v>
      </c>
      <c r="D151" s="54" t="s">
        <v>106</v>
      </c>
      <c r="E151" s="21">
        <v>2</v>
      </c>
      <c r="F151" s="21">
        <v>2</v>
      </c>
      <c r="G151" s="21">
        <v>2</v>
      </c>
      <c r="H151" s="13">
        <v>8536.7000000000007</v>
      </c>
      <c r="I151" s="13">
        <v>8782.9</v>
      </c>
      <c r="J151" s="13">
        <v>8782.9</v>
      </c>
    </row>
    <row r="152" spans="1:10" ht="60" x14ac:dyDescent="0.25">
      <c r="A152" s="7">
        <v>51</v>
      </c>
      <c r="B152" s="54" t="s">
        <v>335</v>
      </c>
      <c r="C152" s="54" t="s">
        <v>164</v>
      </c>
      <c r="D152" s="54" t="s">
        <v>106</v>
      </c>
      <c r="E152" s="21">
        <v>2</v>
      </c>
      <c r="F152" s="21">
        <v>3</v>
      </c>
      <c r="G152" s="21">
        <v>3</v>
      </c>
      <c r="H152" s="13">
        <v>18394.400000000001</v>
      </c>
      <c r="I152" s="13">
        <v>19945.3</v>
      </c>
      <c r="J152" s="13">
        <v>19473.099999999999</v>
      </c>
    </row>
    <row r="153" spans="1:10" ht="30" x14ac:dyDescent="0.25">
      <c r="A153" s="7">
        <v>52</v>
      </c>
      <c r="B153" s="54" t="s">
        <v>367</v>
      </c>
      <c r="C153" s="54" t="s">
        <v>165</v>
      </c>
      <c r="D153" s="54" t="s">
        <v>106</v>
      </c>
      <c r="E153" s="21">
        <v>6</v>
      </c>
      <c r="F153" s="21">
        <v>7</v>
      </c>
      <c r="G153" s="21">
        <v>7</v>
      </c>
      <c r="H153" s="13">
        <v>4268.7</v>
      </c>
      <c r="I153" s="13">
        <v>4005</v>
      </c>
      <c r="J153" s="13">
        <v>3946</v>
      </c>
    </row>
    <row r="154" spans="1:10" ht="30" x14ac:dyDescent="0.25">
      <c r="A154" s="7">
        <v>53</v>
      </c>
      <c r="B154" s="54" t="s">
        <v>166</v>
      </c>
      <c r="C154" s="54" t="s">
        <v>167</v>
      </c>
      <c r="D154" s="54" t="s">
        <v>111</v>
      </c>
      <c r="E154" s="21">
        <v>243571</v>
      </c>
      <c r="F154" s="21">
        <v>228939</v>
      </c>
      <c r="G154" s="21">
        <v>233694</v>
      </c>
      <c r="H154" s="13">
        <v>59373.3</v>
      </c>
      <c r="I154" s="13">
        <v>61408.5</v>
      </c>
      <c r="J154" s="13">
        <v>61020.6</v>
      </c>
    </row>
    <row r="155" spans="1:10" ht="30" x14ac:dyDescent="0.25">
      <c r="A155" s="7">
        <v>54</v>
      </c>
      <c r="B155" s="54" t="s">
        <v>168</v>
      </c>
      <c r="C155" s="54" t="s">
        <v>167</v>
      </c>
      <c r="D155" s="54" t="s">
        <v>111</v>
      </c>
      <c r="E155" s="21">
        <v>104043</v>
      </c>
      <c r="F155" s="21">
        <v>115425</v>
      </c>
      <c r="G155" s="21">
        <v>117746</v>
      </c>
      <c r="H155" s="13">
        <v>29221.4</v>
      </c>
      <c r="I155" s="13">
        <v>35236.6</v>
      </c>
      <c r="J155" s="13">
        <v>35073.4</v>
      </c>
    </row>
    <row r="156" spans="1:10" ht="30" x14ac:dyDescent="0.25">
      <c r="A156" s="7">
        <v>55</v>
      </c>
      <c r="B156" s="54" t="s">
        <v>169</v>
      </c>
      <c r="C156" s="54" t="s">
        <v>167</v>
      </c>
      <c r="D156" s="54" t="s">
        <v>111</v>
      </c>
      <c r="E156" s="21">
        <v>11490</v>
      </c>
      <c r="F156" s="21">
        <v>11357</v>
      </c>
      <c r="G156" s="21">
        <v>16043</v>
      </c>
      <c r="H156" s="13">
        <v>7630.8</v>
      </c>
      <c r="I156" s="13">
        <v>6774.6</v>
      </c>
      <c r="J156" s="13">
        <v>6772.6</v>
      </c>
    </row>
    <row r="157" spans="1:10" ht="30" x14ac:dyDescent="0.25">
      <c r="A157" s="7">
        <v>56</v>
      </c>
      <c r="B157" s="54" t="s">
        <v>170</v>
      </c>
      <c r="C157" s="54" t="s">
        <v>167</v>
      </c>
      <c r="D157" s="54" t="s">
        <v>111</v>
      </c>
      <c r="E157" s="21">
        <v>60661</v>
      </c>
      <c r="F157" s="21">
        <v>58999</v>
      </c>
      <c r="G157" s="21">
        <v>59183</v>
      </c>
      <c r="H157" s="13">
        <v>6490.3</v>
      </c>
      <c r="I157" s="13">
        <v>6856.7</v>
      </c>
      <c r="J157" s="13">
        <v>6781</v>
      </c>
    </row>
    <row r="158" spans="1:10" ht="30" x14ac:dyDescent="0.25">
      <c r="A158" s="7">
        <v>57</v>
      </c>
      <c r="B158" s="54" t="s">
        <v>171</v>
      </c>
      <c r="C158" s="54" t="s">
        <v>167</v>
      </c>
      <c r="D158" s="54" t="s">
        <v>111</v>
      </c>
      <c r="E158" s="21">
        <v>163160</v>
      </c>
      <c r="F158" s="21">
        <v>281660</v>
      </c>
      <c r="G158" s="21">
        <v>307969</v>
      </c>
      <c r="H158" s="13">
        <v>39172.6</v>
      </c>
      <c r="I158" s="13">
        <v>38174.6</v>
      </c>
      <c r="J158" s="13">
        <v>37841.300000000003</v>
      </c>
    </row>
    <row r="159" spans="1:10" ht="30" x14ac:dyDescent="0.25">
      <c r="A159" s="7">
        <v>58</v>
      </c>
      <c r="B159" s="54" t="s">
        <v>172</v>
      </c>
      <c r="C159" s="54" t="s">
        <v>173</v>
      </c>
      <c r="D159" s="54" t="s">
        <v>106</v>
      </c>
      <c r="E159" s="21">
        <v>29</v>
      </c>
      <c r="F159" s="21">
        <v>28</v>
      </c>
      <c r="G159" s="21">
        <v>28</v>
      </c>
      <c r="H159" s="13">
        <v>30843.7</v>
      </c>
      <c r="I159" s="13">
        <v>27948.400000000001</v>
      </c>
      <c r="J159" s="13">
        <v>27735.9</v>
      </c>
    </row>
    <row r="160" spans="1:10" ht="30" x14ac:dyDescent="0.25">
      <c r="A160" s="7">
        <v>59</v>
      </c>
      <c r="B160" s="54" t="s">
        <v>174</v>
      </c>
      <c r="C160" s="54" t="s">
        <v>173</v>
      </c>
      <c r="D160" s="54" t="s">
        <v>106</v>
      </c>
      <c r="E160" s="21">
        <v>2</v>
      </c>
      <c r="F160" s="21">
        <v>2</v>
      </c>
      <c r="G160" s="21">
        <v>2</v>
      </c>
      <c r="H160" s="13">
        <v>1984.5</v>
      </c>
      <c r="I160" s="13">
        <v>5907.9</v>
      </c>
      <c r="J160" s="13">
        <v>5892.2</v>
      </c>
    </row>
    <row r="161" spans="1:10" ht="45" x14ac:dyDescent="0.25">
      <c r="A161" s="7">
        <v>60</v>
      </c>
      <c r="B161" s="54" t="s">
        <v>336</v>
      </c>
      <c r="C161" s="54" t="s">
        <v>175</v>
      </c>
      <c r="D161" s="54" t="s">
        <v>106</v>
      </c>
      <c r="E161" s="21">
        <v>258962</v>
      </c>
      <c r="F161" s="21">
        <v>258962</v>
      </c>
      <c r="G161" s="21">
        <v>259398</v>
      </c>
      <c r="H161" s="13">
        <v>25402.5</v>
      </c>
      <c r="I161" s="13">
        <v>26845.200000000001</v>
      </c>
      <c r="J161" s="13">
        <v>26666.5</v>
      </c>
    </row>
    <row r="162" spans="1:10" ht="30" x14ac:dyDescent="0.25">
      <c r="A162" s="7">
        <v>61</v>
      </c>
      <c r="B162" s="54" t="s">
        <v>176</v>
      </c>
      <c r="C162" s="54" t="s">
        <v>177</v>
      </c>
      <c r="D162" s="54" t="s">
        <v>111</v>
      </c>
      <c r="E162" s="21">
        <v>498</v>
      </c>
      <c r="F162" s="21">
        <v>411</v>
      </c>
      <c r="G162" s="21">
        <v>411</v>
      </c>
      <c r="H162" s="13">
        <v>30382.3</v>
      </c>
      <c r="I162" s="13">
        <v>29842.6</v>
      </c>
      <c r="J162" s="13">
        <v>29735.4</v>
      </c>
    </row>
    <row r="163" spans="1:10" ht="45" x14ac:dyDescent="0.25">
      <c r="A163" s="7">
        <v>62</v>
      </c>
      <c r="B163" s="54" t="s">
        <v>178</v>
      </c>
      <c r="C163" s="54" t="s">
        <v>177</v>
      </c>
      <c r="D163" s="54" t="s">
        <v>111</v>
      </c>
      <c r="E163" s="21">
        <v>19</v>
      </c>
      <c r="F163" s="21">
        <v>23</v>
      </c>
      <c r="G163" s="21">
        <v>23</v>
      </c>
      <c r="H163" s="13">
        <v>1159.2</v>
      </c>
      <c r="I163" s="13">
        <v>1670</v>
      </c>
      <c r="J163" s="13">
        <v>1663.8</v>
      </c>
    </row>
    <row r="164" spans="1:10" ht="30" x14ac:dyDescent="0.25">
      <c r="A164" s="7">
        <v>63</v>
      </c>
      <c r="B164" s="54" t="s">
        <v>179</v>
      </c>
      <c r="C164" s="54" t="s">
        <v>177</v>
      </c>
      <c r="D164" s="54" t="s">
        <v>111</v>
      </c>
      <c r="E164" s="21">
        <v>51</v>
      </c>
      <c r="F164" s="21">
        <v>86</v>
      </c>
      <c r="G164" s="21">
        <v>86</v>
      </c>
      <c r="H164" s="13">
        <v>3111.4</v>
      </c>
      <c r="I164" s="13">
        <v>6244.4</v>
      </c>
      <c r="J164" s="13">
        <v>6221.2</v>
      </c>
    </row>
    <row r="165" spans="1:10" ht="31.5" customHeight="1" x14ac:dyDescent="0.25">
      <c r="A165" s="7">
        <v>64</v>
      </c>
      <c r="B165" s="54" t="s">
        <v>180</v>
      </c>
      <c r="C165" s="54" t="s">
        <v>177</v>
      </c>
      <c r="D165" s="54" t="s">
        <v>111</v>
      </c>
      <c r="E165" s="21">
        <v>11</v>
      </c>
      <c r="F165" s="21">
        <v>13</v>
      </c>
      <c r="G165" s="21">
        <v>13</v>
      </c>
      <c r="H165" s="13">
        <v>671.1</v>
      </c>
      <c r="I165" s="13">
        <v>943.9</v>
      </c>
      <c r="J165" s="13">
        <v>940.4</v>
      </c>
    </row>
    <row r="166" spans="1:10" ht="31.5" customHeight="1" x14ac:dyDescent="0.25">
      <c r="A166" s="7">
        <v>65</v>
      </c>
      <c r="B166" s="54" t="s">
        <v>181</v>
      </c>
      <c r="C166" s="54" t="s">
        <v>177</v>
      </c>
      <c r="D166" s="54" t="s">
        <v>111</v>
      </c>
      <c r="E166" s="21">
        <v>11</v>
      </c>
      <c r="F166" s="21">
        <v>9</v>
      </c>
      <c r="G166" s="21">
        <v>9</v>
      </c>
      <c r="H166" s="13">
        <v>671.1</v>
      </c>
      <c r="I166" s="13">
        <v>653.5</v>
      </c>
      <c r="J166" s="13">
        <v>651.1</v>
      </c>
    </row>
    <row r="167" spans="1:10" ht="30" x14ac:dyDescent="0.25">
      <c r="A167" s="7">
        <v>66</v>
      </c>
      <c r="B167" s="54" t="s">
        <v>182</v>
      </c>
      <c r="C167" s="54" t="s">
        <v>177</v>
      </c>
      <c r="D167" s="54" t="s">
        <v>111</v>
      </c>
      <c r="E167" s="21">
        <v>34</v>
      </c>
      <c r="F167" s="21">
        <v>59</v>
      </c>
      <c r="G167" s="21">
        <v>59</v>
      </c>
      <c r="H167" s="13">
        <v>2074.3000000000002</v>
      </c>
      <c r="I167" s="13">
        <v>4283.8</v>
      </c>
      <c r="J167" s="13">
        <v>4268.1000000000004</v>
      </c>
    </row>
    <row r="168" spans="1:10" ht="45" x14ac:dyDescent="0.25">
      <c r="A168" s="7">
        <v>67</v>
      </c>
      <c r="B168" s="54" t="s">
        <v>183</v>
      </c>
      <c r="C168" s="54" t="s">
        <v>177</v>
      </c>
      <c r="D168" s="54" t="s">
        <v>111</v>
      </c>
      <c r="E168" s="21">
        <v>10</v>
      </c>
      <c r="F168" s="21">
        <v>22</v>
      </c>
      <c r="G168" s="21">
        <v>22</v>
      </c>
      <c r="H168" s="13">
        <v>610.1</v>
      </c>
      <c r="I168" s="13">
        <v>1597.4</v>
      </c>
      <c r="J168" s="13">
        <v>1591.5</v>
      </c>
    </row>
    <row r="169" spans="1:10" ht="31.5" customHeight="1" x14ac:dyDescent="0.25">
      <c r="A169" s="7">
        <v>68</v>
      </c>
      <c r="B169" s="54" t="s">
        <v>184</v>
      </c>
      <c r="C169" s="54" t="s">
        <v>185</v>
      </c>
      <c r="D169" s="54" t="s">
        <v>111</v>
      </c>
      <c r="E169" s="21">
        <v>8</v>
      </c>
      <c r="F169" s="21">
        <v>12</v>
      </c>
      <c r="G169" s="21">
        <v>12</v>
      </c>
      <c r="H169" s="13">
        <v>488.1</v>
      </c>
      <c r="I169" s="13">
        <v>871.3</v>
      </c>
      <c r="J169" s="13">
        <v>868.1</v>
      </c>
    </row>
    <row r="170" spans="1:10" ht="30" x14ac:dyDescent="0.25">
      <c r="A170" s="7">
        <v>69</v>
      </c>
      <c r="B170" s="54" t="s">
        <v>186</v>
      </c>
      <c r="C170" s="54" t="s">
        <v>177</v>
      </c>
      <c r="D170" s="54" t="s">
        <v>111</v>
      </c>
      <c r="E170" s="21">
        <v>0</v>
      </c>
      <c r="F170" s="21">
        <v>7</v>
      </c>
      <c r="G170" s="21">
        <v>7</v>
      </c>
      <c r="H170" s="13">
        <v>0</v>
      </c>
      <c r="I170" s="13">
        <v>508.3</v>
      </c>
      <c r="J170" s="13">
        <v>506.4</v>
      </c>
    </row>
    <row r="171" spans="1:10" ht="46.5" customHeight="1" x14ac:dyDescent="0.25">
      <c r="A171" s="7">
        <v>70</v>
      </c>
      <c r="B171" s="54" t="s">
        <v>187</v>
      </c>
      <c r="C171" s="54" t="s">
        <v>188</v>
      </c>
      <c r="D171" s="54" t="s">
        <v>111</v>
      </c>
      <c r="E171" s="21">
        <v>28</v>
      </c>
      <c r="F171" s="21">
        <v>27</v>
      </c>
      <c r="G171" s="21">
        <v>26</v>
      </c>
      <c r="H171" s="13">
        <v>585.29999999999995</v>
      </c>
      <c r="I171" s="13">
        <v>711.7</v>
      </c>
      <c r="J171" s="13">
        <v>703.1</v>
      </c>
    </row>
    <row r="172" spans="1:10" ht="46.5" customHeight="1" x14ac:dyDescent="0.25">
      <c r="A172" s="7">
        <v>71</v>
      </c>
      <c r="B172" s="54" t="s">
        <v>368</v>
      </c>
      <c r="C172" s="54" t="s">
        <v>189</v>
      </c>
      <c r="D172" s="54" t="s">
        <v>111</v>
      </c>
      <c r="E172" s="21">
        <v>59</v>
      </c>
      <c r="F172" s="21">
        <v>58</v>
      </c>
      <c r="G172" s="21">
        <v>58</v>
      </c>
      <c r="H172" s="13">
        <v>14885.6</v>
      </c>
      <c r="I172" s="13">
        <v>15639</v>
      </c>
      <c r="J172" s="13">
        <v>15639</v>
      </c>
    </row>
    <row r="173" spans="1:10" ht="60" x14ac:dyDescent="0.25">
      <c r="A173" s="7">
        <v>72</v>
      </c>
      <c r="B173" s="54" t="s">
        <v>190</v>
      </c>
      <c r="C173" s="54" t="s">
        <v>177</v>
      </c>
      <c r="D173" s="54" t="s">
        <v>111</v>
      </c>
      <c r="E173" s="21">
        <v>34</v>
      </c>
      <c r="F173" s="21">
        <v>34</v>
      </c>
      <c r="G173" s="21">
        <v>33</v>
      </c>
      <c r="H173" s="13">
        <v>6884.8</v>
      </c>
      <c r="I173" s="13">
        <v>7413.1</v>
      </c>
      <c r="J173" s="13">
        <v>7339.1</v>
      </c>
    </row>
    <row r="174" spans="1:10" ht="60" x14ac:dyDescent="0.25">
      <c r="A174" s="7">
        <v>73</v>
      </c>
      <c r="B174" s="54" t="s">
        <v>191</v>
      </c>
      <c r="C174" s="54" t="s">
        <v>177</v>
      </c>
      <c r="D174" s="54" t="s">
        <v>111</v>
      </c>
      <c r="E174" s="21">
        <v>59</v>
      </c>
      <c r="F174" s="21">
        <v>59</v>
      </c>
      <c r="G174" s="21">
        <v>58</v>
      </c>
      <c r="H174" s="13">
        <v>14585.6</v>
      </c>
      <c r="I174" s="13">
        <v>15639</v>
      </c>
      <c r="J174" s="13">
        <v>15458.4</v>
      </c>
    </row>
    <row r="175" spans="1:10" ht="60" x14ac:dyDescent="0.25">
      <c r="A175" s="7">
        <v>74</v>
      </c>
      <c r="B175" s="54" t="s">
        <v>369</v>
      </c>
      <c r="C175" s="54" t="s">
        <v>189</v>
      </c>
      <c r="D175" s="54" t="s">
        <v>111</v>
      </c>
      <c r="E175" s="21">
        <v>83</v>
      </c>
      <c r="F175" s="21">
        <v>84</v>
      </c>
      <c r="G175" s="21">
        <v>82</v>
      </c>
      <c r="H175" s="13">
        <v>15365.9</v>
      </c>
      <c r="I175" s="13">
        <v>16639</v>
      </c>
      <c r="J175" s="13">
        <v>16577.900000000001</v>
      </c>
    </row>
    <row r="176" spans="1:10" ht="60" x14ac:dyDescent="0.25">
      <c r="A176" s="7">
        <v>75</v>
      </c>
      <c r="B176" s="54" t="s">
        <v>192</v>
      </c>
      <c r="C176" s="54" t="s">
        <v>177</v>
      </c>
      <c r="D176" s="54" t="s">
        <v>111</v>
      </c>
      <c r="E176" s="21">
        <v>82</v>
      </c>
      <c r="F176" s="21">
        <v>84</v>
      </c>
      <c r="G176" s="21">
        <v>81</v>
      </c>
      <c r="H176" s="13">
        <v>15271.2</v>
      </c>
      <c r="I176" s="13">
        <v>16639</v>
      </c>
      <c r="J176" s="13">
        <v>16571.900000000001</v>
      </c>
    </row>
    <row r="177" spans="1:10" ht="60" x14ac:dyDescent="0.25">
      <c r="A177" s="7">
        <v>76</v>
      </c>
      <c r="B177" s="54" t="s">
        <v>193</v>
      </c>
      <c r="C177" s="54" t="s">
        <v>177</v>
      </c>
      <c r="D177" s="54" t="s">
        <v>111</v>
      </c>
      <c r="E177" s="21">
        <v>69</v>
      </c>
      <c r="F177" s="21">
        <v>67</v>
      </c>
      <c r="G177" s="21">
        <v>67</v>
      </c>
      <c r="H177" s="13">
        <v>815.7</v>
      </c>
      <c r="I177" s="13">
        <v>814.5</v>
      </c>
      <c r="J177" s="13">
        <v>814.5</v>
      </c>
    </row>
    <row r="178" spans="1:10" ht="60" x14ac:dyDescent="0.25">
      <c r="A178" s="7">
        <v>77</v>
      </c>
      <c r="B178" s="54" t="s">
        <v>370</v>
      </c>
      <c r="C178" s="54" t="s">
        <v>194</v>
      </c>
      <c r="D178" s="54" t="s">
        <v>111</v>
      </c>
      <c r="E178" s="21">
        <v>88</v>
      </c>
      <c r="F178" s="21">
        <v>89</v>
      </c>
      <c r="G178" s="21">
        <v>85</v>
      </c>
      <c r="H178" s="13">
        <v>1045.8</v>
      </c>
      <c r="I178" s="13">
        <v>1336.3</v>
      </c>
      <c r="J178" s="13">
        <v>1276.3</v>
      </c>
    </row>
    <row r="179" spans="1:10" ht="45" customHeight="1" x14ac:dyDescent="0.25">
      <c r="A179" s="7">
        <v>78</v>
      </c>
      <c r="B179" s="54" t="s">
        <v>195</v>
      </c>
      <c r="C179" s="54" t="s">
        <v>177</v>
      </c>
      <c r="D179" s="54" t="s">
        <v>111</v>
      </c>
      <c r="E179" s="21">
        <v>39</v>
      </c>
      <c r="F179" s="21">
        <v>39</v>
      </c>
      <c r="G179" s="21">
        <v>38</v>
      </c>
      <c r="H179" s="13">
        <v>7897.3</v>
      </c>
      <c r="I179" s="13">
        <v>8503.2999999999993</v>
      </c>
      <c r="J179" s="13">
        <v>8418.2999999999993</v>
      </c>
    </row>
    <row r="180" spans="1:10" x14ac:dyDescent="0.25">
      <c r="A180" s="97" t="s">
        <v>5</v>
      </c>
      <c r="B180" s="97"/>
      <c r="C180" s="28" t="s">
        <v>154</v>
      </c>
      <c r="D180" s="28" t="s">
        <v>154</v>
      </c>
      <c r="E180" s="21" t="s">
        <v>154</v>
      </c>
      <c r="F180" s="21" t="s">
        <v>154</v>
      </c>
      <c r="G180" s="21" t="s">
        <v>154</v>
      </c>
      <c r="H180" s="30">
        <v>1109113.5</v>
      </c>
      <c r="I180" s="31">
        <v>1149054.8</v>
      </c>
      <c r="J180" s="31">
        <v>1138804.5</v>
      </c>
    </row>
    <row r="181" spans="1:10" s="105" customFormat="1" x14ac:dyDescent="0.2">
      <c r="A181" s="110" t="s">
        <v>197</v>
      </c>
      <c r="B181" s="111"/>
      <c r="C181" s="111"/>
      <c r="D181" s="111"/>
      <c r="E181" s="111"/>
      <c r="F181" s="111"/>
      <c r="G181" s="111"/>
      <c r="H181" s="111"/>
      <c r="I181" s="111"/>
      <c r="J181" s="112"/>
    </row>
    <row r="182" spans="1:10" x14ac:dyDescent="0.25">
      <c r="A182" s="15">
        <v>1</v>
      </c>
      <c r="B182" s="55" t="s">
        <v>198</v>
      </c>
      <c r="C182" s="55" t="s">
        <v>199</v>
      </c>
      <c r="D182" s="55" t="s">
        <v>315</v>
      </c>
      <c r="E182" s="18">
        <v>6364</v>
      </c>
      <c r="F182" s="18">
        <v>6709</v>
      </c>
      <c r="G182" s="18">
        <v>6835</v>
      </c>
      <c r="H182" s="16">
        <v>445782.5</v>
      </c>
      <c r="I182" s="16">
        <v>427772.9</v>
      </c>
      <c r="J182" s="16">
        <v>427772.9</v>
      </c>
    </row>
    <row r="183" spans="1:10" ht="45.75" customHeight="1" x14ac:dyDescent="0.25">
      <c r="A183" s="15">
        <v>2</v>
      </c>
      <c r="B183" s="55" t="s">
        <v>337</v>
      </c>
      <c r="C183" s="55" t="s">
        <v>200</v>
      </c>
      <c r="D183" s="55" t="s">
        <v>315</v>
      </c>
      <c r="E183" s="18">
        <v>114</v>
      </c>
      <c r="F183" s="18">
        <v>114</v>
      </c>
      <c r="G183" s="18">
        <v>114</v>
      </c>
      <c r="H183" s="16">
        <v>7794.9</v>
      </c>
      <c r="I183" s="16">
        <v>7794.9</v>
      </c>
      <c r="J183" s="16">
        <v>7794.9</v>
      </c>
    </row>
    <row r="184" spans="1:10" x14ac:dyDescent="0.25">
      <c r="A184" s="15">
        <v>3</v>
      </c>
      <c r="B184" s="55" t="s">
        <v>201</v>
      </c>
      <c r="C184" s="55" t="s">
        <v>200</v>
      </c>
      <c r="D184" s="55" t="s">
        <v>316</v>
      </c>
      <c r="E184" s="18">
        <v>53814</v>
      </c>
      <c r="F184" s="18">
        <v>65036</v>
      </c>
      <c r="G184" s="18">
        <v>65226</v>
      </c>
      <c r="H184" s="16">
        <v>237178.3</v>
      </c>
      <c r="I184" s="16">
        <v>257087.9</v>
      </c>
      <c r="J184" s="16">
        <v>257087.9</v>
      </c>
    </row>
    <row r="185" spans="1:10" ht="30" x14ac:dyDescent="0.25">
      <c r="A185" s="15">
        <v>4</v>
      </c>
      <c r="B185" s="55" t="s">
        <v>202</v>
      </c>
      <c r="C185" s="55" t="s">
        <v>200</v>
      </c>
      <c r="D185" s="55" t="s">
        <v>203</v>
      </c>
      <c r="E185" s="18">
        <v>95</v>
      </c>
      <c r="F185" s="18">
        <v>100</v>
      </c>
      <c r="G185" s="18">
        <v>100</v>
      </c>
      <c r="H185" s="16">
        <v>34000</v>
      </c>
      <c r="I185" s="16">
        <v>34000</v>
      </c>
      <c r="J185" s="16">
        <v>34000</v>
      </c>
    </row>
    <row r="186" spans="1:10" ht="45" x14ac:dyDescent="0.25">
      <c r="A186" s="15">
        <v>5</v>
      </c>
      <c r="B186" s="55" t="s">
        <v>204</v>
      </c>
      <c r="C186" s="55" t="s">
        <v>200</v>
      </c>
      <c r="D186" s="55" t="s">
        <v>205</v>
      </c>
      <c r="E186" s="18">
        <v>1</v>
      </c>
      <c r="F186" s="18">
        <v>1</v>
      </c>
      <c r="G186" s="18">
        <v>1</v>
      </c>
      <c r="H186" s="16">
        <v>27468.5</v>
      </c>
      <c r="I186" s="16">
        <v>29856.9</v>
      </c>
      <c r="J186" s="16">
        <v>29856.9</v>
      </c>
    </row>
    <row r="187" spans="1:10" ht="75" x14ac:dyDescent="0.25">
      <c r="A187" s="15">
        <v>6</v>
      </c>
      <c r="B187" s="55" t="s">
        <v>206</v>
      </c>
      <c r="C187" s="55" t="s">
        <v>199</v>
      </c>
      <c r="D187" s="55" t="s">
        <v>315</v>
      </c>
      <c r="E187" s="18">
        <v>271</v>
      </c>
      <c r="F187" s="18">
        <v>266</v>
      </c>
      <c r="G187" s="18">
        <v>266</v>
      </c>
      <c r="H187" s="16">
        <v>43224.3</v>
      </c>
      <c r="I187" s="16">
        <v>44255.6</v>
      </c>
      <c r="J187" s="16">
        <v>44255.6</v>
      </c>
    </row>
    <row r="188" spans="1:10" s="56" customFormat="1" x14ac:dyDescent="0.25">
      <c r="A188" s="98" t="s">
        <v>5</v>
      </c>
      <c r="B188" s="99"/>
      <c r="C188" s="67" t="s">
        <v>10</v>
      </c>
      <c r="D188" s="67" t="s">
        <v>10</v>
      </c>
      <c r="E188" s="21" t="s">
        <v>154</v>
      </c>
      <c r="F188" s="21" t="s">
        <v>154</v>
      </c>
      <c r="G188" s="21" t="s">
        <v>154</v>
      </c>
      <c r="H188" s="66">
        <f>SUM(H182:H187)</f>
        <v>795448.5</v>
      </c>
      <c r="I188" s="66">
        <f>SUM(I182:I187)</f>
        <v>800768.20000000007</v>
      </c>
      <c r="J188" s="66">
        <f>SUM(J182:J187)</f>
        <v>800768.20000000007</v>
      </c>
    </row>
    <row r="189" spans="1:10" s="105" customFormat="1" x14ac:dyDescent="0.2">
      <c r="A189" s="113" t="s">
        <v>207</v>
      </c>
      <c r="B189" s="114"/>
      <c r="C189" s="114"/>
      <c r="D189" s="114"/>
      <c r="E189" s="114"/>
      <c r="F189" s="114"/>
      <c r="G189" s="114"/>
      <c r="H189" s="114"/>
      <c r="I189" s="114"/>
      <c r="J189" s="115"/>
    </row>
    <row r="190" spans="1:10" ht="150" x14ac:dyDescent="0.25">
      <c r="A190" s="7">
        <v>1</v>
      </c>
      <c r="B190" s="23" t="s">
        <v>338</v>
      </c>
      <c r="C190" s="23" t="s">
        <v>208</v>
      </c>
      <c r="D190" s="23" t="s">
        <v>317</v>
      </c>
      <c r="E190" s="21">
        <v>1136429</v>
      </c>
      <c r="F190" s="21">
        <v>1086809</v>
      </c>
      <c r="G190" s="21">
        <v>1033430</v>
      </c>
      <c r="H190" s="13">
        <v>1174573.6470000001</v>
      </c>
      <c r="I190" s="13">
        <v>1300342.6260000002</v>
      </c>
      <c r="J190" s="13">
        <v>1285440.6010000005</v>
      </c>
    </row>
    <row r="191" spans="1:10" ht="150" x14ac:dyDescent="0.25">
      <c r="A191" s="7">
        <v>2</v>
      </c>
      <c r="B191" s="24" t="s">
        <v>339</v>
      </c>
      <c r="C191" s="23" t="s">
        <v>208</v>
      </c>
      <c r="D191" s="23" t="s">
        <v>317</v>
      </c>
      <c r="E191" s="21">
        <v>230902</v>
      </c>
      <c r="F191" s="21">
        <v>230888</v>
      </c>
      <c r="G191" s="21">
        <v>228843</v>
      </c>
      <c r="H191" s="13">
        <v>216781.06600000002</v>
      </c>
      <c r="I191" s="13">
        <v>272990.48</v>
      </c>
      <c r="J191" s="13">
        <v>272720.70699999999</v>
      </c>
    </row>
    <row r="192" spans="1:10" ht="150" x14ac:dyDescent="0.25">
      <c r="A192" s="7">
        <v>3</v>
      </c>
      <c r="B192" s="24" t="s">
        <v>209</v>
      </c>
      <c r="C192" s="23" t="s">
        <v>208</v>
      </c>
      <c r="D192" s="23" t="s">
        <v>317</v>
      </c>
      <c r="E192" s="21">
        <v>518904</v>
      </c>
      <c r="F192" s="21">
        <v>520274</v>
      </c>
      <c r="G192" s="21">
        <v>525074</v>
      </c>
      <c r="H192" s="13">
        <v>292153.86</v>
      </c>
      <c r="I192" s="13">
        <v>340550.27</v>
      </c>
      <c r="J192" s="13">
        <v>340196.34</v>
      </c>
    </row>
    <row r="193" spans="1:10" ht="75" x14ac:dyDescent="0.25">
      <c r="A193" s="7">
        <v>4</v>
      </c>
      <c r="B193" s="23" t="s">
        <v>210</v>
      </c>
      <c r="C193" s="23" t="s">
        <v>340</v>
      </c>
      <c r="D193" s="23" t="s">
        <v>317</v>
      </c>
      <c r="E193" s="21">
        <v>8730</v>
      </c>
      <c r="F193" s="21">
        <v>8730</v>
      </c>
      <c r="G193" s="21">
        <v>8730</v>
      </c>
      <c r="H193" s="13">
        <v>12573.2</v>
      </c>
      <c r="I193" s="13">
        <v>18902.099999999999</v>
      </c>
      <c r="J193" s="13">
        <v>18898</v>
      </c>
    </row>
    <row r="194" spans="1:10" ht="45" x14ac:dyDescent="0.25">
      <c r="A194" s="7">
        <v>5</v>
      </c>
      <c r="B194" s="23" t="s">
        <v>211</v>
      </c>
      <c r="C194" s="23" t="s">
        <v>208</v>
      </c>
      <c r="D194" s="23" t="s">
        <v>317</v>
      </c>
      <c r="E194" s="21">
        <v>7245</v>
      </c>
      <c r="F194" s="21">
        <v>7245</v>
      </c>
      <c r="G194" s="21">
        <v>7245</v>
      </c>
      <c r="H194" s="13">
        <v>10434.5</v>
      </c>
      <c r="I194" s="13">
        <v>15686.8</v>
      </c>
      <c r="J194" s="13">
        <v>15683.4</v>
      </c>
    </row>
    <row r="195" spans="1:10" ht="45" x14ac:dyDescent="0.25">
      <c r="A195" s="7">
        <v>6</v>
      </c>
      <c r="B195" s="25" t="s">
        <v>212</v>
      </c>
      <c r="C195" s="23" t="s">
        <v>208</v>
      </c>
      <c r="D195" s="25" t="s">
        <v>111</v>
      </c>
      <c r="E195" s="21">
        <v>302</v>
      </c>
      <c r="F195" s="21">
        <v>293</v>
      </c>
      <c r="G195" s="21">
        <v>388</v>
      </c>
      <c r="H195" s="13">
        <v>197501.85399999999</v>
      </c>
      <c r="I195" s="13">
        <v>240646.28699999998</v>
      </c>
      <c r="J195" s="13">
        <v>240126.62700000001</v>
      </c>
    </row>
    <row r="196" spans="1:10" ht="45" x14ac:dyDescent="0.25">
      <c r="A196" s="7">
        <v>7</v>
      </c>
      <c r="B196" s="25" t="s">
        <v>213</v>
      </c>
      <c r="C196" s="23" t="s">
        <v>208</v>
      </c>
      <c r="D196" s="25" t="s">
        <v>111</v>
      </c>
      <c r="E196" s="21">
        <v>244</v>
      </c>
      <c r="F196" s="21">
        <v>224</v>
      </c>
      <c r="G196" s="21">
        <v>264</v>
      </c>
      <c r="H196" s="13">
        <v>3099.5590000000002</v>
      </c>
      <c r="I196" s="13">
        <v>3449.61</v>
      </c>
      <c r="J196" s="13">
        <v>3449.6130000000003</v>
      </c>
    </row>
    <row r="197" spans="1:10" ht="60" x14ac:dyDescent="0.25">
      <c r="A197" s="7">
        <v>8</v>
      </c>
      <c r="B197" s="25" t="s">
        <v>214</v>
      </c>
      <c r="C197" s="23" t="s">
        <v>208</v>
      </c>
      <c r="D197" s="25" t="s">
        <v>215</v>
      </c>
      <c r="E197" s="21">
        <v>248</v>
      </c>
      <c r="F197" s="21">
        <v>223</v>
      </c>
      <c r="G197" s="21">
        <v>291</v>
      </c>
      <c r="H197" s="13">
        <v>4127.0789999999997</v>
      </c>
      <c r="I197" s="13">
        <v>4534.1099999999997</v>
      </c>
      <c r="J197" s="13">
        <v>4534.1139999999996</v>
      </c>
    </row>
    <row r="198" spans="1:10" ht="75" x14ac:dyDescent="0.25">
      <c r="A198" s="7">
        <v>9</v>
      </c>
      <c r="B198" s="25" t="s">
        <v>216</v>
      </c>
      <c r="C198" s="23" t="s">
        <v>208</v>
      </c>
      <c r="D198" s="25" t="s">
        <v>111</v>
      </c>
      <c r="E198" s="21">
        <v>198</v>
      </c>
      <c r="F198" s="21">
        <v>198</v>
      </c>
      <c r="G198" s="21">
        <v>204</v>
      </c>
      <c r="H198" s="13">
        <v>4680.893</v>
      </c>
      <c r="I198" s="13">
        <v>5623.9259999999995</v>
      </c>
      <c r="J198" s="13">
        <v>5597.0010000000002</v>
      </c>
    </row>
    <row r="199" spans="1:10" ht="60" x14ac:dyDescent="0.25">
      <c r="A199" s="7">
        <v>10</v>
      </c>
      <c r="B199" s="23" t="s">
        <v>217</v>
      </c>
      <c r="C199" s="23" t="s">
        <v>208</v>
      </c>
      <c r="D199" s="25" t="s">
        <v>111</v>
      </c>
      <c r="E199" s="21">
        <v>36</v>
      </c>
      <c r="F199" s="21">
        <v>34</v>
      </c>
      <c r="G199" s="21">
        <v>43</v>
      </c>
      <c r="H199" s="13">
        <v>15755.096</v>
      </c>
      <c r="I199" s="13">
        <v>18467.09</v>
      </c>
      <c r="J199" s="13">
        <v>18467.090000000004</v>
      </c>
    </row>
    <row r="200" spans="1:10" s="56" customFormat="1" x14ac:dyDescent="0.25">
      <c r="A200" s="81" t="s">
        <v>5</v>
      </c>
      <c r="B200" s="82"/>
      <c r="C200" s="29" t="s">
        <v>154</v>
      </c>
      <c r="D200" s="29" t="s">
        <v>154</v>
      </c>
      <c r="E200" s="42" t="s">
        <v>154</v>
      </c>
      <c r="F200" s="42" t="s">
        <v>154</v>
      </c>
      <c r="G200" s="42" t="s">
        <v>154</v>
      </c>
      <c r="H200" s="43">
        <f>SUM(H190:H199)</f>
        <v>1931680.754</v>
      </c>
      <c r="I200" s="43">
        <f t="shared" ref="I200:J200" si="2">SUM(I190:I199)</f>
        <v>2221193.2989999996</v>
      </c>
      <c r="J200" s="43">
        <f t="shared" si="2"/>
        <v>2205113.4930000002</v>
      </c>
    </row>
    <row r="201" spans="1:10" s="105" customFormat="1" ht="14.25" x14ac:dyDescent="0.2">
      <c r="A201" s="116" t="s">
        <v>320</v>
      </c>
      <c r="B201" s="117"/>
      <c r="C201" s="117"/>
      <c r="D201" s="117"/>
      <c r="E201" s="117"/>
      <c r="F201" s="117"/>
      <c r="G201" s="117"/>
      <c r="H201" s="117"/>
      <c r="I201" s="117"/>
      <c r="J201" s="118"/>
    </row>
    <row r="202" spans="1:10" ht="60.75" customHeight="1" x14ac:dyDescent="0.25">
      <c r="A202" s="38">
        <v>1</v>
      </c>
      <c r="B202" s="24" t="s">
        <v>341</v>
      </c>
      <c r="C202" s="24" t="s">
        <v>218</v>
      </c>
      <c r="D202" s="24" t="s">
        <v>219</v>
      </c>
      <c r="E202" s="50">
        <f>1700+5024+17845-E205-E206</f>
        <v>23213</v>
      </c>
      <c r="F202" s="50">
        <f>1700+5024+17845-F205-F206</f>
        <v>23213</v>
      </c>
      <c r="G202" s="50">
        <f>935+2794+16950-G205-G206</f>
        <v>19404</v>
      </c>
      <c r="H202" s="51">
        <f>565969.05+299614.32+49177.28+520865.45</f>
        <v>1435626.1</v>
      </c>
      <c r="I202" s="51">
        <f>537036.55+299285.91+42017.23+513120.44</f>
        <v>1391460.13</v>
      </c>
      <c r="J202" s="51">
        <f>534145.71+297612.62+41642.85+672062.93-J205-J203+82000</f>
        <v>1375346.92</v>
      </c>
    </row>
    <row r="203" spans="1:10" ht="30" x14ac:dyDescent="0.25">
      <c r="A203" s="38">
        <v>2</v>
      </c>
      <c r="B203" s="24" t="s">
        <v>220</v>
      </c>
      <c r="C203" s="24" t="s">
        <v>221</v>
      </c>
      <c r="D203" s="24" t="s">
        <v>222</v>
      </c>
      <c r="E203" s="50">
        <f>112559+12264</f>
        <v>124823</v>
      </c>
      <c r="F203" s="50">
        <f>112559+12264</f>
        <v>124823</v>
      </c>
      <c r="G203" s="50">
        <f>82783+12372</f>
        <v>95155</v>
      </c>
      <c r="H203" s="51">
        <f>176643.43+42017.23</f>
        <v>218660.66</v>
      </c>
      <c r="I203" s="51">
        <f>176643.43+42017.23</f>
        <v>218660.66</v>
      </c>
      <c r="J203" s="51">
        <f>134778.94+41642.85</f>
        <v>176421.79</v>
      </c>
    </row>
    <row r="204" spans="1:10" ht="45" x14ac:dyDescent="0.25">
      <c r="A204" s="38">
        <v>3</v>
      </c>
      <c r="B204" s="24" t="s">
        <v>342</v>
      </c>
      <c r="C204" s="24" t="s">
        <v>223</v>
      </c>
      <c r="D204" s="24" t="s">
        <v>222</v>
      </c>
      <c r="E204" s="50">
        <v>15600</v>
      </c>
      <c r="F204" s="50">
        <v>15600</v>
      </c>
      <c r="G204" s="50">
        <v>15385</v>
      </c>
      <c r="H204" s="51">
        <f>59307.74</f>
        <v>59307.74</v>
      </c>
      <c r="I204" s="51">
        <f>59657.74</f>
        <v>59657.74</v>
      </c>
      <c r="J204" s="51">
        <f>58956.23</f>
        <v>58956.23</v>
      </c>
    </row>
    <row r="205" spans="1:10" ht="45" x14ac:dyDescent="0.25">
      <c r="A205" s="38">
        <v>4</v>
      </c>
      <c r="B205" s="24" t="s">
        <v>343</v>
      </c>
      <c r="C205" s="24" t="s">
        <v>224</v>
      </c>
      <c r="D205" s="24" t="s">
        <v>111</v>
      </c>
      <c r="E205" s="50">
        <v>1042</v>
      </c>
      <c r="F205" s="50">
        <f>521+521</f>
        <v>1042</v>
      </c>
      <c r="G205" s="50">
        <f>397+189</f>
        <v>586</v>
      </c>
      <c r="H205" s="51">
        <v>86797.65</v>
      </c>
      <c r="I205" s="51">
        <v>83009.649999999994</v>
      </c>
      <c r="J205" s="51">
        <v>75695.399999999994</v>
      </c>
    </row>
    <row r="206" spans="1:10" ht="45" x14ac:dyDescent="0.25">
      <c r="A206" s="38">
        <v>5</v>
      </c>
      <c r="B206" s="24" t="s">
        <v>344</v>
      </c>
      <c r="C206" s="24" t="s">
        <v>225</v>
      </c>
      <c r="D206" s="24" t="s">
        <v>111</v>
      </c>
      <c r="E206" s="50">
        <v>314</v>
      </c>
      <c r="F206" s="50">
        <v>314</v>
      </c>
      <c r="G206" s="50">
        <f>413+276</f>
        <v>689</v>
      </c>
      <c r="H206" s="51">
        <v>180551.4</v>
      </c>
      <c r="I206" s="51">
        <v>145877.9</v>
      </c>
      <c r="J206" s="51">
        <v>143336.22</v>
      </c>
    </row>
    <row r="207" spans="1:10" ht="45" x14ac:dyDescent="0.25">
      <c r="A207" s="38">
        <v>6</v>
      </c>
      <c r="B207" s="24" t="s">
        <v>345</v>
      </c>
      <c r="C207" s="24" t="s">
        <v>226</v>
      </c>
      <c r="D207" s="24" t="s">
        <v>219</v>
      </c>
      <c r="E207" s="50" t="s">
        <v>227</v>
      </c>
      <c r="F207" s="50" t="s">
        <v>228</v>
      </c>
      <c r="G207" s="50" t="s">
        <v>229</v>
      </c>
      <c r="H207" s="51">
        <f>72489.65+17200+70505.56+38720.66-18500+436438.61</f>
        <v>616854.48</v>
      </c>
      <c r="I207" s="51">
        <f>71311.07+60115.56+14709.93+15246.43-22500+443299.93</f>
        <v>582182.91999999993</v>
      </c>
      <c r="J207" s="51">
        <f>69602.95+14709.93+59879.44+14925.5-22500+441699.9-11548.5-3800</f>
        <v>562969.22</v>
      </c>
    </row>
    <row r="208" spans="1:10" x14ac:dyDescent="0.25">
      <c r="A208" s="38">
        <v>7</v>
      </c>
      <c r="B208" s="24" t="s">
        <v>220</v>
      </c>
      <c r="C208" s="24" t="s">
        <v>230</v>
      </c>
      <c r="D208" s="24" t="s">
        <v>219</v>
      </c>
      <c r="E208" s="50">
        <v>0</v>
      </c>
      <c r="F208" s="50">
        <f>31779+15033</f>
        <v>46812</v>
      </c>
      <c r="G208" s="50">
        <f>24963+15038</f>
        <v>40001</v>
      </c>
      <c r="H208" s="51">
        <v>0</v>
      </c>
      <c r="I208" s="51">
        <f>13586.47+15246.43</f>
        <v>28832.9</v>
      </c>
      <c r="J208" s="51">
        <f>14925.5+5548.5</f>
        <v>20474</v>
      </c>
    </row>
    <row r="209" spans="1:10" ht="60.75" customHeight="1" x14ac:dyDescent="0.25">
      <c r="A209" s="38">
        <v>8</v>
      </c>
      <c r="B209" s="24" t="s">
        <v>341</v>
      </c>
      <c r="C209" s="24" t="s">
        <v>231</v>
      </c>
      <c r="D209" s="24" t="s">
        <v>219</v>
      </c>
      <c r="E209" s="50">
        <f>4889-E210+986+200</f>
        <v>3544</v>
      </c>
      <c r="F209" s="50">
        <f>1169+986+200</f>
        <v>2355</v>
      </c>
      <c r="G209" s="50">
        <f>1177+1043+210</f>
        <v>2430</v>
      </c>
      <c r="H209" s="51">
        <f>48311.21-H210+12860.38+2595.55</f>
        <v>30755.349999999995</v>
      </c>
      <c r="I209" s="51">
        <f>46788.21-I210+12860.38+2595.55</f>
        <v>29455.349999999995</v>
      </c>
      <c r="J209" s="51">
        <f>12681.05+14932.02</f>
        <v>27613.07</v>
      </c>
    </row>
    <row r="210" spans="1:10" ht="45" x14ac:dyDescent="0.25">
      <c r="A210" s="38">
        <v>9</v>
      </c>
      <c r="B210" s="24" t="s">
        <v>343</v>
      </c>
      <c r="C210" s="24" t="s">
        <v>232</v>
      </c>
      <c r="D210" s="24" t="s">
        <v>111</v>
      </c>
      <c r="E210" s="50">
        <v>2531</v>
      </c>
      <c r="F210" s="50">
        <f>827+1704</f>
        <v>2531</v>
      </c>
      <c r="G210" s="50">
        <f>850+2058</f>
        <v>2908</v>
      </c>
      <c r="H210" s="51">
        <v>33011.79</v>
      </c>
      <c r="I210" s="51">
        <v>32788.79</v>
      </c>
      <c r="J210" s="51">
        <v>29163.200000000001</v>
      </c>
    </row>
    <row r="211" spans="1:10" ht="45" x14ac:dyDescent="0.25">
      <c r="A211" s="38">
        <v>10</v>
      </c>
      <c r="B211" s="24" t="s">
        <v>233</v>
      </c>
      <c r="C211" s="24" t="s">
        <v>234</v>
      </c>
      <c r="D211" s="24" t="s">
        <v>14</v>
      </c>
      <c r="E211" s="50">
        <v>32851</v>
      </c>
      <c r="F211" s="50">
        <v>32843</v>
      </c>
      <c r="G211" s="50">
        <v>33483</v>
      </c>
      <c r="H211" s="51">
        <v>97551.28</v>
      </c>
      <c r="I211" s="51">
        <v>105139.55</v>
      </c>
      <c r="J211" s="51">
        <v>93285.119999999995</v>
      </c>
    </row>
    <row r="212" spans="1:10" ht="30" x14ac:dyDescent="0.25">
      <c r="A212" s="38">
        <v>11</v>
      </c>
      <c r="B212" s="24" t="s">
        <v>235</v>
      </c>
      <c r="C212" s="24" t="s">
        <v>221</v>
      </c>
      <c r="D212" s="24" t="s">
        <v>222</v>
      </c>
      <c r="E212" s="50">
        <v>83225</v>
      </c>
      <c r="F212" s="50">
        <f>14625+22100+46500</f>
        <v>83225</v>
      </c>
      <c r="G212" s="50">
        <f>0+14249+44379</f>
        <v>58628</v>
      </c>
      <c r="H212" s="51">
        <f>168361.91-H213</f>
        <v>133686.45000000001</v>
      </c>
      <c r="I212" s="51">
        <f>144067.67-I213</f>
        <v>111216.45000000001</v>
      </c>
      <c r="J212" s="51">
        <v>106415.94</v>
      </c>
    </row>
    <row r="213" spans="1:10" ht="30" x14ac:dyDescent="0.25">
      <c r="A213" s="38">
        <v>12</v>
      </c>
      <c r="B213" s="24" t="s">
        <v>236</v>
      </c>
      <c r="C213" s="24" t="s">
        <v>221</v>
      </c>
      <c r="D213" s="24" t="s">
        <v>222</v>
      </c>
      <c r="E213" s="50">
        <v>24000</v>
      </c>
      <c r="F213" s="50">
        <v>24000</v>
      </c>
      <c r="G213" s="50">
        <v>12511</v>
      </c>
      <c r="H213" s="51">
        <v>34675.46</v>
      </c>
      <c r="I213" s="51">
        <v>32851.22</v>
      </c>
      <c r="J213" s="51">
        <v>31467.8</v>
      </c>
    </row>
    <row r="214" spans="1:10" ht="60" customHeight="1" x14ac:dyDescent="0.25">
      <c r="A214" s="38">
        <v>13</v>
      </c>
      <c r="B214" s="24" t="s">
        <v>360</v>
      </c>
      <c r="C214" s="24" t="s">
        <v>361</v>
      </c>
      <c r="D214" s="24" t="s">
        <v>219</v>
      </c>
      <c r="E214" s="50">
        <v>12000</v>
      </c>
      <c r="F214" s="50">
        <v>12000</v>
      </c>
      <c r="G214" s="50">
        <v>12317.3</v>
      </c>
      <c r="H214" s="51">
        <v>143684.65</v>
      </c>
      <c r="I214" s="51">
        <v>143684.65</v>
      </c>
      <c r="J214" s="51">
        <v>141896.1</v>
      </c>
    </row>
    <row r="215" spans="1:10" ht="60" x14ac:dyDescent="0.25">
      <c r="A215" s="38">
        <v>14</v>
      </c>
      <c r="B215" s="24" t="s">
        <v>237</v>
      </c>
      <c r="C215" s="24" t="s">
        <v>238</v>
      </c>
      <c r="D215" s="24" t="s">
        <v>239</v>
      </c>
      <c r="E215" s="50">
        <v>480000</v>
      </c>
      <c r="F215" s="50">
        <v>480000</v>
      </c>
      <c r="G215" s="50">
        <v>480000</v>
      </c>
      <c r="H215" s="73">
        <v>13738.95</v>
      </c>
      <c r="I215" s="73">
        <v>13738.95023</v>
      </c>
      <c r="J215" s="73">
        <v>13590.05</v>
      </c>
    </row>
    <row r="216" spans="1:10" ht="60" x14ac:dyDescent="0.25">
      <c r="A216" s="38">
        <v>15</v>
      </c>
      <c r="B216" s="24" t="s">
        <v>237</v>
      </c>
      <c r="C216" s="24" t="s">
        <v>240</v>
      </c>
      <c r="D216" s="24" t="s">
        <v>241</v>
      </c>
      <c r="E216" s="50">
        <v>30000</v>
      </c>
      <c r="F216" s="50">
        <v>30000</v>
      </c>
      <c r="G216" s="50">
        <v>31500</v>
      </c>
      <c r="H216" s="74"/>
      <c r="I216" s="74"/>
      <c r="J216" s="74"/>
    </row>
    <row r="217" spans="1:10" ht="30" x14ac:dyDescent="0.25">
      <c r="A217" s="38">
        <v>16</v>
      </c>
      <c r="B217" s="24" t="s">
        <v>242</v>
      </c>
      <c r="C217" s="24" t="s">
        <v>243</v>
      </c>
      <c r="D217" s="24" t="s">
        <v>219</v>
      </c>
      <c r="E217" s="50" t="s">
        <v>244</v>
      </c>
      <c r="F217" s="50" t="s">
        <v>244</v>
      </c>
      <c r="G217" s="50" t="s">
        <v>244</v>
      </c>
      <c r="H217" s="51">
        <f>1081.87+1081.87+1081.87+62573</f>
        <v>65818.61</v>
      </c>
      <c r="I217" s="51">
        <v>65818.61</v>
      </c>
      <c r="J217" s="51">
        <v>55572.61</v>
      </c>
    </row>
    <row r="218" spans="1:10" ht="60" x14ac:dyDescent="0.25">
      <c r="A218" s="38">
        <v>17</v>
      </c>
      <c r="B218" s="24" t="s">
        <v>245</v>
      </c>
      <c r="C218" s="24" t="s">
        <v>246</v>
      </c>
      <c r="D218" s="24" t="s">
        <v>247</v>
      </c>
      <c r="E218" s="50">
        <v>100</v>
      </c>
      <c r="F218" s="50">
        <v>100</v>
      </c>
      <c r="G218" s="50">
        <v>100</v>
      </c>
      <c r="H218" s="73">
        <v>111447.78</v>
      </c>
      <c r="I218" s="73">
        <v>140374.18</v>
      </c>
      <c r="J218" s="73">
        <v>137661.18</v>
      </c>
    </row>
    <row r="219" spans="1:10" x14ac:dyDescent="0.25">
      <c r="A219" s="38">
        <v>18</v>
      </c>
      <c r="B219" s="24" t="s">
        <v>248</v>
      </c>
      <c r="C219" s="24" t="s">
        <v>238</v>
      </c>
      <c r="D219" s="24" t="s">
        <v>239</v>
      </c>
      <c r="E219" s="50">
        <v>1218.75</v>
      </c>
      <c r="F219" s="50">
        <v>1218.75</v>
      </c>
      <c r="G219" s="50">
        <v>1218.75</v>
      </c>
      <c r="H219" s="75"/>
      <c r="I219" s="75"/>
      <c r="J219" s="75"/>
    </row>
    <row r="220" spans="1:10" ht="45" x14ac:dyDescent="0.25">
      <c r="A220" s="38">
        <v>19</v>
      </c>
      <c r="B220" s="24" t="s">
        <v>249</v>
      </c>
      <c r="C220" s="24" t="s">
        <v>17</v>
      </c>
      <c r="D220" s="24" t="s">
        <v>319</v>
      </c>
      <c r="E220" s="50">
        <v>9850</v>
      </c>
      <c r="F220" s="50">
        <v>9850</v>
      </c>
      <c r="G220" s="50">
        <v>9896</v>
      </c>
      <c r="H220" s="75"/>
      <c r="I220" s="75"/>
      <c r="J220" s="75"/>
    </row>
    <row r="221" spans="1:10" ht="45.75" customHeight="1" x14ac:dyDescent="0.25">
      <c r="A221" s="38">
        <v>20</v>
      </c>
      <c r="B221" s="24" t="s">
        <v>250</v>
      </c>
      <c r="C221" s="24" t="s">
        <v>17</v>
      </c>
      <c r="D221" s="24" t="s">
        <v>319</v>
      </c>
      <c r="E221" s="50">
        <v>365</v>
      </c>
      <c r="F221" s="50">
        <v>365</v>
      </c>
      <c r="G221" s="50">
        <v>365</v>
      </c>
      <c r="H221" s="74"/>
      <c r="I221" s="74"/>
      <c r="J221" s="74"/>
    </row>
    <row r="222" spans="1:10" ht="75.75" customHeight="1" x14ac:dyDescent="0.25">
      <c r="A222" s="38">
        <v>21</v>
      </c>
      <c r="B222" s="24" t="s">
        <v>251</v>
      </c>
      <c r="C222" s="24" t="s">
        <v>346</v>
      </c>
      <c r="D222" s="24" t="s">
        <v>219</v>
      </c>
      <c r="E222" s="50">
        <v>31845</v>
      </c>
      <c r="F222" s="50">
        <v>31845</v>
      </c>
      <c r="G222" s="50">
        <v>36406</v>
      </c>
      <c r="H222" s="51">
        <v>193970.17</v>
      </c>
      <c r="I222" s="51">
        <v>190707.54</v>
      </c>
      <c r="J222" s="51">
        <v>190493.65</v>
      </c>
    </row>
    <row r="223" spans="1:10" ht="105" x14ac:dyDescent="0.25">
      <c r="A223" s="38">
        <v>22</v>
      </c>
      <c r="B223" s="24" t="s">
        <v>347</v>
      </c>
      <c r="C223" s="24" t="s">
        <v>348</v>
      </c>
      <c r="D223" s="24" t="s">
        <v>14</v>
      </c>
      <c r="E223" s="50" t="s">
        <v>244</v>
      </c>
      <c r="F223" s="50" t="s">
        <v>244</v>
      </c>
      <c r="G223" s="50" t="s">
        <v>244</v>
      </c>
      <c r="H223" s="51">
        <v>37793.370000000003</v>
      </c>
      <c r="I223" s="51">
        <v>38558.519999999997</v>
      </c>
      <c r="J223" s="51">
        <v>38230.11</v>
      </c>
    </row>
    <row r="224" spans="1:10" ht="45" customHeight="1" x14ac:dyDescent="0.25">
      <c r="A224" s="38">
        <v>23</v>
      </c>
      <c r="B224" s="24" t="s">
        <v>252</v>
      </c>
      <c r="C224" s="24" t="s">
        <v>253</v>
      </c>
      <c r="D224" s="24" t="s">
        <v>246</v>
      </c>
      <c r="E224" s="50">
        <v>100</v>
      </c>
      <c r="F224" s="50">
        <v>100</v>
      </c>
      <c r="G224" s="50">
        <v>100</v>
      </c>
      <c r="H224" s="51">
        <v>17982.43</v>
      </c>
      <c r="I224" s="51">
        <v>16482.43</v>
      </c>
      <c r="J224" s="51">
        <v>14251.9</v>
      </c>
    </row>
    <row r="225" spans="1:10" ht="60" customHeight="1" x14ac:dyDescent="0.25">
      <c r="A225" s="38">
        <v>24</v>
      </c>
      <c r="B225" s="24" t="s">
        <v>349</v>
      </c>
      <c r="C225" s="24" t="s">
        <v>254</v>
      </c>
      <c r="D225" s="24" t="s">
        <v>14</v>
      </c>
      <c r="E225" s="50">
        <v>1403763</v>
      </c>
      <c r="F225" s="50">
        <v>1403763</v>
      </c>
      <c r="G225" s="50">
        <v>2198542.4</v>
      </c>
      <c r="H225" s="51">
        <v>120677</v>
      </c>
      <c r="I225" s="51">
        <v>120677</v>
      </c>
      <c r="J225" s="51">
        <v>114390.73</v>
      </c>
    </row>
    <row r="226" spans="1:10" ht="90" x14ac:dyDescent="0.25">
      <c r="A226" s="38">
        <v>25</v>
      </c>
      <c r="B226" s="24" t="s">
        <v>350</v>
      </c>
      <c r="C226" s="24" t="s">
        <v>255</v>
      </c>
      <c r="D226" s="24" t="s">
        <v>14</v>
      </c>
      <c r="E226" s="50">
        <v>457</v>
      </c>
      <c r="F226" s="50">
        <v>457</v>
      </c>
      <c r="G226" s="50">
        <v>1253</v>
      </c>
      <c r="H226" s="51">
        <v>27131.82</v>
      </c>
      <c r="I226" s="51">
        <v>27131.82</v>
      </c>
      <c r="J226" s="51">
        <v>25627.72</v>
      </c>
    </row>
    <row r="227" spans="1:10" x14ac:dyDescent="0.25">
      <c r="A227" s="76" t="s">
        <v>5</v>
      </c>
      <c r="B227" s="77"/>
      <c r="C227" s="28" t="s">
        <v>10</v>
      </c>
      <c r="D227" s="28" t="s">
        <v>10</v>
      </c>
      <c r="E227" s="28" t="s">
        <v>10</v>
      </c>
      <c r="F227" s="28" t="s">
        <v>10</v>
      </c>
      <c r="G227" s="28" t="s">
        <v>10</v>
      </c>
      <c r="H227" s="27">
        <f>SUM(H202:H226)</f>
        <v>3659723.1399999997</v>
      </c>
      <c r="I227" s="27">
        <f>SUM(I202:I226)</f>
        <v>3578306.9602299999</v>
      </c>
      <c r="J227" s="27">
        <f>SUM(J202:J226)</f>
        <v>3432858.9599999995</v>
      </c>
    </row>
    <row r="228" spans="1:10" s="105" customFormat="1" x14ac:dyDescent="0.2">
      <c r="A228" s="102" t="s">
        <v>321</v>
      </c>
      <c r="B228" s="108"/>
      <c r="C228" s="108"/>
      <c r="D228" s="108"/>
      <c r="E228" s="108"/>
      <c r="F228" s="108"/>
      <c r="G228" s="108"/>
      <c r="H228" s="108"/>
      <c r="I228" s="108"/>
      <c r="J228" s="109"/>
    </row>
    <row r="229" spans="1:10" ht="75" x14ac:dyDescent="0.25">
      <c r="A229" s="35">
        <v>1</v>
      </c>
      <c r="B229" s="23" t="s">
        <v>256</v>
      </c>
      <c r="C229" s="63" t="s">
        <v>257</v>
      </c>
      <c r="D229" s="63" t="s">
        <v>111</v>
      </c>
      <c r="E229" s="36">
        <v>3508</v>
      </c>
      <c r="F229" s="36">
        <v>3379</v>
      </c>
      <c r="G229" s="36">
        <v>3333</v>
      </c>
      <c r="H229" s="37">
        <v>339093.82742000005</v>
      </c>
      <c r="I229" s="37">
        <v>337158.41327999998</v>
      </c>
      <c r="J229" s="37">
        <v>335313.50312999997</v>
      </c>
    </row>
    <row r="230" spans="1:10" ht="58.5" customHeight="1" x14ac:dyDescent="0.25">
      <c r="A230" s="35">
        <v>2</v>
      </c>
      <c r="B230" s="23" t="s">
        <v>258</v>
      </c>
      <c r="C230" s="63" t="s">
        <v>257</v>
      </c>
      <c r="D230" s="63" t="s">
        <v>111</v>
      </c>
      <c r="E230" s="36">
        <v>9209.5</v>
      </c>
      <c r="F230" s="36">
        <v>8914.6</v>
      </c>
      <c r="G230" s="36">
        <v>8853</v>
      </c>
      <c r="H230" s="37">
        <v>890217.99060000002</v>
      </c>
      <c r="I230" s="37">
        <v>889503.51274000003</v>
      </c>
      <c r="J230" s="37">
        <v>890648.36288999999</v>
      </c>
    </row>
    <row r="231" spans="1:10" ht="75" x14ac:dyDescent="0.25">
      <c r="A231" s="35">
        <v>3</v>
      </c>
      <c r="B231" s="23" t="s">
        <v>259</v>
      </c>
      <c r="C231" s="24" t="s">
        <v>260</v>
      </c>
      <c r="D231" s="63" t="s">
        <v>291</v>
      </c>
      <c r="E231" s="36">
        <v>12202</v>
      </c>
      <c r="F231" s="36">
        <v>12202</v>
      </c>
      <c r="G231" s="36">
        <v>12202</v>
      </c>
      <c r="H231" s="37">
        <v>53164.655500000001</v>
      </c>
      <c r="I231" s="37">
        <v>54879.291499999999</v>
      </c>
      <c r="J231" s="37">
        <v>55332.271500000003</v>
      </c>
    </row>
    <row r="232" spans="1:10" ht="90" x14ac:dyDescent="0.25">
      <c r="A232" s="35">
        <v>4</v>
      </c>
      <c r="B232" s="23" t="s">
        <v>261</v>
      </c>
      <c r="C232" s="24" t="s">
        <v>260</v>
      </c>
      <c r="D232" s="63" t="s">
        <v>291</v>
      </c>
      <c r="E232" s="36">
        <v>58447</v>
      </c>
      <c r="F232" s="36">
        <v>58447</v>
      </c>
      <c r="G232" s="36">
        <v>58447</v>
      </c>
      <c r="H232" s="37">
        <v>28998.902999999998</v>
      </c>
      <c r="I232" s="37">
        <v>29934.159</v>
      </c>
      <c r="J232" s="37">
        <v>30181.239000000001</v>
      </c>
    </row>
    <row r="233" spans="1:10" ht="90.75" customHeight="1" x14ac:dyDescent="0.25">
      <c r="A233" s="35">
        <v>5</v>
      </c>
      <c r="B233" s="32" t="s">
        <v>351</v>
      </c>
      <c r="C233" s="32" t="s">
        <v>262</v>
      </c>
      <c r="D233" s="63" t="s">
        <v>291</v>
      </c>
      <c r="E233" s="36">
        <v>16200</v>
      </c>
      <c r="F233" s="36">
        <v>16200</v>
      </c>
      <c r="G233" s="36">
        <v>19316</v>
      </c>
      <c r="H233" s="37">
        <v>1305.3477866394819</v>
      </c>
      <c r="I233" s="37">
        <v>2004.9152765591268</v>
      </c>
      <c r="J233" s="37">
        <v>2529.0654956852791</v>
      </c>
    </row>
    <row r="234" spans="1:10" ht="120" customHeight="1" x14ac:dyDescent="0.25">
      <c r="A234" s="35">
        <v>6</v>
      </c>
      <c r="B234" s="32" t="s">
        <v>351</v>
      </c>
      <c r="C234" s="32" t="s">
        <v>263</v>
      </c>
      <c r="D234" s="63" t="s">
        <v>291</v>
      </c>
      <c r="E234" s="36">
        <v>167136</v>
      </c>
      <c r="F234" s="36">
        <v>167136</v>
      </c>
      <c r="G234" s="36">
        <v>166817</v>
      </c>
      <c r="H234" s="37">
        <v>13467.321460973855</v>
      </c>
      <c r="I234" s="37">
        <v>20684.785164381865</v>
      </c>
      <c r="J234" s="37">
        <v>21841.536487561149</v>
      </c>
    </row>
    <row r="235" spans="1:10" ht="150.75" customHeight="1" x14ac:dyDescent="0.25">
      <c r="A235" s="35">
        <v>7</v>
      </c>
      <c r="B235" s="32" t="s">
        <v>351</v>
      </c>
      <c r="C235" s="32" t="s">
        <v>264</v>
      </c>
      <c r="D235" s="63" t="s">
        <v>291</v>
      </c>
      <c r="E235" s="36">
        <v>6752</v>
      </c>
      <c r="F235" s="36">
        <v>6752</v>
      </c>
      <c r="G235" s="36">
        <v>6536</v>
      </c>
      <c r="H235" s="37">
        <v>544.05606514751753</v>
      </c>
      <c r="I235" s="37">
        <v>835.62888563748299</v>
      </c>
      <c r="J235" s="37">
        <v>855.76579414987486</v>
      </c>
    </row>
    <row r="236" spans="1:10" ht="75" customHeight="1" x14ac:dyDescent="0.25">
      <c r="A236" s="35">
        <v>8</v>
      </c>
      <c r="B236" s="32" t="s">
        <v>265</v>
      </c>
      <c r="C236" s="32" t="s">
        <v>268</v>
      </c>
      <c r="D236" s="63" t="s">
        <v>291</v>
      </c>
      <c r="E236" s="36">
        <v>122748</v>
      </c>
      <c r="F236" s="36">
        <v>122748</v>
      </c>
      <c r="G236" s="36">
        <v>124915</v>
      </c>
      <c r="H236" s="37">
        <v>9890.6685255816737</v>
      </c>
      <c r="I236" s="37">
        <v>15191.317306609857</v>
      </c>
      <c r="J236" s="37">
        <v>16355.260736877543</v>
      </c>
    </row>
    <row r="237" spans="1:10" ht="106.5" customHeight="1" x14ac:dyDescent="0.25">
      <c r="A237" s="35">
        <v>9</v>
      </c>
      <c r="B237" s="32" t="s">
        <v>265</v>
      </c>
      <c r="C237" s="32" t="s">
        <v>266</v>
      </c>
      <c r="D237" s="63" t="s">
        <v>291</v>
      </c>
      <c r="E237" s="36">
        <v>36288</v>
      </c>
      <c r="F237" s="36">
        <v>36288</v>
      </c>
      <c r="G237" s="36">
        <v>36000</v>
      </c>
      <c r="H237" s="37">
        <v>2923.9790420724394</v>
      </c>
      <c r="I237" s="37">
        <v>4491.0102194924439</v>
      </c>
      <c r="J237" s="37">
        <v>4713.5202860152231</v>
      </c>
    </row>
    <row r="238" spans="1:10" ht="151.5" customHeight="1" x14ac:dyDescent="0.25">
      <c r="A238" s="35">
        <v>10</v>
      </c>
      <c r="B238" s="32" t="s">
        <v>265</v>
      </c>
      <c r="C238" s="32" t="s">
        <v>264</v>
      </c>
      <c r="D238" s="63" t="s">
        <v>291</v>
      </c>
      <c r="E238" s="36">
        <v>720</v>
      </c>
      <c r="F238" s="36">
        <v>720</v>
      </c>
      <c r="G238" s="36">
        <v>1776</v>
      </c>
      <c r="H238" s="37">
        <v>58.015457183976977</v>
      </c>
      <c r="I238" s="37">
        <v>89.107345624850069</v>
      </c>
      <c r="J238" s="37">
        <v>232.53366744341761</v>
      </c>
    </row>
    <row r="239" spans="1:10" ht="75.75" customHeight="1" x14ac:dyDescent="0.25">
      <c r="A239" s="35">
        <v>11</v>
      </c>
      <c r="B239" s="32" t="s">
        <v>267</v>
      </c>
      <c r="C239" s="32" t="s">
        <v>268</v>
      </c>
      <c r="D239" s="63" t="s">
        <v>291</v>
      </c>
      <c r="E239" s="36">
        <v>79068</v>
      </c>
      <c r="F239" s="36">
        <v>79068</v>
      </c>
      <c r="G239" s="36">
        <v>52930</v>
      </c>
      <c r="H239" s="37">
        <v>6371.0641230870715</v>
      </c>
      <c r="I239" s="37">
        <v>9785.4716720356191</v>
      </c>
      <c r="J239" s="37">
        <v>6930.1841316329374</v>
      </c>
    </row>
    <row r="240" spans="1:10" ht="107.25" customHeight="1" x14ac:dyDescent="0.25">
      <c r="A240" s="35">
        <v>12</v>
      </c>
      <c r="B240" s="32" t="s">
        <v>267</v>
      </c>
      <c r="C240" s="32" t="s">
        <v>269</v>
      </c>
      <c r="D240" s="63" t="s">
        <v>291</v>
      </c>
      <c r="E240" s="36">
        <v>48960</v>
      </c>
      <c r="F240" s="36">
        <v>48960</v>
      </c>
      <c r="G240" s="36">
        <v>46851</v>
      </c>
      <c r="H240" s="37">
        <v>3945.0510885104345</v>
      </c>
      <c r="I240" s="37">
        <v>6059.2995024898055</v>
      </c>
      <c r="J240" s="37">
        <v>6134.2538588916432</v>
      </c>
    </row>
    <row r="241" spans="1:10" ht="91.5" customHeight="1" x14ac:dyDescent="0.25">
      <c r="A241" s="35">
        <v>13</v>
      </c>
      <c r="B241" s="32" t="s">
        <v>267</v>
      </c>
      <c r="C241" s="32" t="s">
        <v>270</v>
      </c>
      <c r="D241" s="63" t="s">
        <v>291</v>
      </c>
      <c r="E241" s="36">
        <v>14688</v>
      </c>
      <c r="F241" s="36">
        <v>14688</v>
      </c>
      <c r="G241" s="36">
        <v>13903</v>
      </c>
      <c r="H241" s="37">
        <v>1183.5153265531303</v>
      </c>
      <c r="I241" s="37">
        <v>1817.7898507469415</v>
      </c>
      <c r="J241" s="37">
        <v>1820.3353482352677</v>
      </c>
    </row>
    <row r="242" spans="1:10" ht="75" customHeight="1" x14ac:dyDescent="0.25">
      <c r="A242" s="35">
        <v>14</v>
      </c>
      <c r="B242" s="32" t="s">
        <v>271</v>
      </c>
      <c r="C242" s="32" t="s">
        <v>272</v>
      </c>
      <c r="D242" s="63" t="s">
        <v>291</v>
      </c>
      <c r="E242" s="36">
        <v>189672</v>
      </c>
      <c r="F242" s="36">
        <v>189672</v>
      </c>
      <c r="G242" s="36">
        <v>208000</v>
      </c>
      <c r="H242" s="37">
        <v>15283.205270832335</v>
      </c>
      <c r="I242" s="37">
        <v>23473.845082439671</v>
      </c>
      <c r="J242" s="37">
        <v>27233.672763643506</v>
      </c>
    </row>
    <row r="243" spans="1:10" ht="108" customHeight="1" x14ac:dyDescent="0.25">
      <c r="A243" s="35">
        <v>15</v>
      </c>
      <c r="B243" s="32" t="s">
        <v>271</v>
      </c>
      <c r="C243" s="32" t="s">
        <v>269</v>
      </c>
      <c r="D243" s="63" t="s">
        <v>291</v>
      </c>
      <c r="E243" s="36">
        <v>25920</v>
      </c>
      <c r="F243" s="36">
        <v>25920</v>
      </c>
      <c r="G243" s="36">
        <v>24663</v>
      </c>
      <c r="H243" s="37">
        <v>2088.5564586231712</v>
      </c>
      <c r="I243" s="37">
        <v>3207.8644424946028</v>
      </c>
      <c r="J243" s="37">
        <v>3229.1541892775954</v>
      </c>
    </row>
    <row r="244" spans="1:10" ht="76.5" customHeight="1" x14ac:dyDescent="0.25">
      <c r="A244" s="35">
        <v>16</v>
      </c>
      <c r="B244" s="32" t="s">
        <v>271</v>
      </c>
      <c r="C244" s="32" t="s">
        <v>273</v>
      </c>
      <c r="D244" s="63" t="s">
        <v>291</v>
      </c>
      <c r="E244" s="36">
        <v>1296</v>
      </c>
      <c r="F244" s="36">
        <v>1296</v>
      </c>
      <c r="G244" s="36">
        <v>1188</v>
      </c>
      <c r="H244" s="37">
        <v>104.42782293115856</v>
      </c>
      <c r="I244" s="37">
        <v>160.39322212473016</v>
      </c>
      <c r="J244" s="37">
        <v>155.54616943850235</v>
      </c>
    </row>
    <row r="245" spans="1:10" ht="75.75" customHeight="1" x14ac:dyDescent="0.25">
      <c r="A245" s="35">
        <v>17</v>
      </c>
      <c r="B245" s="32" t="s">
        <v>274</v>
      </c>
      <c r="C245" s="32" t="s">
        <v>272</v>
      </c>
      <c r="D245" s="63" t="s">
        <v>291</v>
      </c>
      <c r="E245" s="36">
        <v>73240</v>
      </c>
      <c r="F245" s="36">
        <v>73240</v>
      </c>
      <c r="G245" s="36">
        <v>68003</v>
      </c>
      <c r="H245" s="37">
        <v>5901.4612279923249</v>
      </c>
      <c r="I245" s="37">
        <v>9064.1972132833598</v>
      </c>
      <c r="J245" s="37">
        <v>8903.7088891636995</v>
      </c>
    </row>
    <row r="246" spans="1:10" ht="46.5" customHeight="1" x14ac:dyDescent="0.25">
      <c r="A246" s="35">
        <v>18</v>
      </c>
      <c r="B246" s="32" t="s">
        <v>274</v>
      </c>
      <c r="C246" s="32" t="s">
        <v>275</v>
      </c>
      <c r="D246" s="63" t="s">
        <v>291</v>
      </c>
      <c r="E246" s="36">
        <v>2016</v>
      </c>
      <c r="F246" s="36">
        <v>2016</v>
      </c>
      <c r="G246" s="36">
        <v>2000</v>
      </c>
      <c r="H246" s="37">
        <v>162.44328011513554</v>
      </c>
      <c r="I246" s="37">
        <v>249.50056774958023</v>
      </c>
      <c r="J246" s="37">
        <v>261.8622381119568</v>
      </c>
    </row>
    <row r="247" spans="1:10" ht="107.25" customHeight="1" x14ac:dyDescent="0.25">
      <c r="A247" s="35">
        <v>19</v>
      </c>
      <c r="B247" s="32" t="s">
        <v>274</v>
      </c>
      <c r="C247" s="32" t="s">
        <v>269</v>
      </c>
      <c r="D247" s="63" t="s">
        <v>291</v>
      </c>
      <c r="E247" s="36">
        <v>15552</v>
      </c>
      <c r="F247" s="36">
        <v>15552</v>
      </c>
      <c r="G247" s="36">
        <v>8552</v>
      </c>
      <c r="H247" s="37">
        <v>1253.1338751739027</v>
      </c>
      <c r="I247" s="37">
        <v>1924.7186654967618</v>
      </c>
      <c r="J247" s="37">
        <v>1119.7229301667271</v>
      </c>
    </row>
    <row r="248" spans="1:10" ht="75" customHeight="1" x14ac:dyDescent="0.25">
      <c r="A248" s="35">
        <v>20</v>
      </c>
      <c r="B248" s="32" t="s">
        <v>276</v>
      </c>
      <c r="C248" s="32" t="s">
        <v>272</v>
      </c>
      <c r="D248" s="63" t="s">
        <v>291</v>
      </c>
      <c r="E248" s="36">
        <v>74376</v>
      </c>
      <c r="F248" s="36">
        <v>74376</v>
      </c>
      <c r="G248" s="36">
        <v>53348</v>
      </c>
      <c r="H248" s="37">
        <v>5992.9967271048208</v>
      </c>
      <c r="I248" s="37">
        <v>9204.7888030470131</v>
      </c>
      <c r="J248" s="37">
        <v>6984.9133393983357</v>
      </c>
    </row>
    <row r="249" spans="1:10" ht="107.25" customHeight="1" x14ac:dyDescent="0.25">
      <c r="A249" s="35">
        <v>21</v>
      </c>
      <c r="B249" s="32" t="s">
        <v>276</v>
      </c>
      <c r="C249" s="32" t="s">
        <v>266</v>
      </c>
      <c r="D249" s="63" t="s">
        <v>291</v>
      </c>
      <c r="E249" s="36">
        <v>117288</v>
      </c>
      <c r="F249" s="36">
        <v>117288</v>
      </c>
      <c r="G249" s="36">
        <v>117000</v>
      </c>
      <c r="H249" s="37">
        <v>9450.7179752698503</v>
      </c>
      <c r="I249" s="37">
        <v>14515.586602288078</v>
      </c>
      <c r="J249" s="37">
        <v>15318.940929549472</v>
      </c>
    </row>
    <row r="250" spans="1:10" ht="75.75" customHeight="1" x14ac:dyDescent="0.25">
      <c r="A250" s="35">
        <v>22</v>
      </c>
      <c r="B250" s="32" t="s">
        <v>276</v>
      </c>
      <c r="C250" s="32" t="s">
        <v>277</v>
      </c>
      <c r="D250" s="63" t="s">
        <v>291</v>
      </c>
      <c r="E250" s="36">
        <v>7560</v>
      </c>
      <c r="F250" s="36">
        <v>7560</v>
      </c>
      <c r="G250" s="36">
        <v>5214</v>
      </c>
      <c r="H250" s="37">
        <v>609.16230043175824</v>
      </c>
      <c r="I250" s="37">
        <v>935.62712906092577</v>
      </c>
      <c r="J250" s="37">
        <v>682.67485475787134</v>
      </c>
    </row>
    <row r="251" spans="1:10" ht="91.5" customHeight="1" x14ac:dyDescent="0.25">
      <c r="A251" s="35">
        <v>23</v>
      </c>
      <c r="B251" s="32" t="s">
        <v>276</v>
      </c>
      <c r="C251" s="32" t="s">
        <v>270</v>
      </c>
      <c r="D251" s="63" t="s">
        <v>291</v>
      </c>
      <c r="E251" s="36">
        <v>1080</v>
      </c>
      <c r="F251" s="36">
        <v>1080</v>
      </c>
      <c r="G251" s="36">
        <v>0</v>
      </c>
      <c r="H251" s="37">
        <v>87.023185775965473</v>
      </c>
      <c r="I251" s="37">
        <v>133.66101843727512</v>
      </c>
      <c r="J251" s="37">
        <v>0</v>
      </c>
    </row>
    <row r="252" spans="1:10" ht="45" x14ac:dyDescent="0.25">
      <c r="A252" s="35">
        <v>24</v>
      </c>
      <c r="B252" s="32" t="s">
        <v>352</v>
      </c>
      <c r="C252" s="32" t="s">
        <v>278</v>
      </c>
      <c r="D252" s="32" t="s">
        <v>111</v>
      </c>
      <c r="E252" s="36">
        <v>5600</v>
      </c>
      <c r="F252" s="36">
        <v>5600</v>
      </c>
      <c r="G252" s="36">
        <v>0</v>
      </c>
      <c r="H252" s="37">
        <v>1360.2529999999999</v>
      </c>
      <c r="I252" s="37">
        <v>1360.2529999999999</v>
      </c>
      <c r="J252" s="37">
        <v>0</v>
      </c>
    </row>
    <row r="253" spans="1:10" ht="45" x14ac:dyDescent="0.25">
      <c r="A253" s="35">
        <v>25</v>
      </c>
      <c r="B253" s="24" t="s">
        <v>353</v>
      </c>
      <c r="C253" s="52" t="s">
        <v>279</v>
      </c>
      <c r="D253" s="52" t="s">
        <v>317</v>
      </c>
      <c r="E253" s="36">
        <v>232</v>
      </c>
      <c r="F253" s="36">
        <v>232</v>
      </c>
      <c r="G253" s="36">
        <v>240</v>
      </c>
      <c r="H253" s="37">
        <v>918.726</v>
      </c>
      <c r="I253" s="37">
        <v>640.11168000000009</v>
      </c>
      <c r="J253" s="37">
        <v>640.11168000000009</v>
      </c>
    </row>
    <row r="254" spans="1:10" ht="45" x14ac:dyDescent="0.25">
      <c r="A254" s="39">
        <v>26</v>
      </c>
      <c r="B254" s="52" t="s">
        <v>280</v>
      </c>
      <c r="C254" s="52" t="s">
        <v>257</v>
      </c>
      <c r="D254" s="52" t="s">
        <v>318</v>
      </c>
      <c r="E254" s="36">
        <v>54</v>
      </c>
      <c r="F254" s="36">
        <v>54</v>
      </c>
      <c r="G254" s="36">
        <v>54</v>
      </c>
      <c r="H254" s="37">
        <v>23989.22622</v>
      </c>
      <c r="I254" s="37">
        <v>23982.017219999998</v>
      </c>
      <c r="J254" s="37">
        <v>23290.530480000001</v>
      </c>
    </row>
    <row r="255" spans="1:10" ht="45" x14ac:dyDescent="0.25">
      <c r="A255" s="40">
        <v>27</v>
      </c>
      <c r="B255" s="52" t="s">
        <v>281</v>
      </c>
      <c r="C255" s="52" t="s">
        <v>257</v>
      </c>
      <c r="D255" s="52" t="s">
        <v>318</v>
      </c>
      <c r="E255" s="36">
        <v>463</v>
      </c>
      <c r="F255" s="36">
        <v>463</v>
      </c>
      <c r="G255" s="36">
        <v>467</v>
      </c>
      <c r="H255" s="37">
        <v>205685.40259000001</v>
      </c>
      <c r="I255" s="37">
        <v>205623.59208999999</v>
      </c>
      <c r="J255" s="37">
        <v>201419.95804</v>
      </c>
    </row>
    <row r="256" spans="1:10" ht="45" x14ac:dyDescent="0.25">
      <c r="A256" s="40">
        <v>28</v>
      </c>
      <c r="B256" s="24" t="s">
        <v>302</v>
      </c>
      <c r="C256" s="52" t="s">
        <v>257</v>
      </c>
      <c r="D256" s="52" t="s">
        <v>318</v>
      </c>
      <c r="E256" s="36">
        <v>364</v>
      </c>
      <c r="F256" s="36">
        <v>364</v>
      </c>
      <c r="G256" s="36">
        <v>364</v>
      </c>
      <c r="H256" s="37">
        <v>161705.15452000001</v>
      </c>
      <c r="I256" s="37">
        <v>161656.56052</v>
      </c>
      <c r="J256" s="37">
        <v>156995.42767999999</v>
      </c>
    </row>
    <row r="257" spans="1:10" ht="45" x14ac:dyDescent="0.25">
      <c r="A257" s="40">
        <v>29</v>
      </c>
      <c r="B257" s="52" t="s">
        <v>282</v>
      </c>
      <c r="C257" s="52" t="s">
        <v>257</v>
      </c>
      <c r="D257" s="52" t="s">
        <v>318</v>
      </c>
      <c r="E257" s="36">
        <v>20</v>
      </c>
      <c r="F257" s="36">
        <v>20</v>
      </c>
      <c r="G257" s="36">
        <v>17</v>
      </c>
      <c r="H257" s="37">
        <v>8884.8986000000004</v>
      </c>
      <c r="I257" s="37">
        <v>8882.2286000000004</v>
      </c>
      <c r="J257" s="37">
        <v>7332.2040399999996</v>
      </c>
    </row>
    <row r="258" spans="1:10" ht="45" x14ac:dyDescent="0.25">
      <c r="A258" s="40">
        <v>30</v>
      </c>
      <c r="B258" s="52" t="s">
        <v>303</v>
      </c>
      <c r="C258" s="52" t="s">
        <v>257</v>
      </c>
      <c r="D258" s="52" t="s">
        <v>318</v>
      </c>
      <c r="E258" s="36">
        <v>1101</v>
      </c>
      <c r="F258" s="36">
        <v>1101</v>
      </c>
      <c r="G258" s="36">
        <v>1163</v>
      </c>
      <c r="H258" s="37">
        <v>489113.66793</v>
      </c>
      <c r="I258" s="37">
        <v>488966.68443000002</v>
      </c>
      <c r="J258" s="37">
        <v>501609.01756000001</v>
      </c>
    </row>
    <row r="259" spans="1:10" ht="60" x14ac:dyDescent="0.25">
      <c r="A259" s="40">
        <v>31</v>
      </c>
      <c r="B259" s="33" t="s">
        <v>283</v>
      </c>
      <c r="C259" s="64" t="s">
        <v>257</v>
      </c>
      <c r="D259" s="52" t="s">
        <v>318</v>
      </c>
      <c r="E259" s="36">
        <v>76</v>
      </c>
      <c r="F259" s="36">
        <v>76</v>
      </c>
      <c r="G259" s="36">
        <v>79</v>
      </c>
      <c r="H259" s="37">
        <v>33762.614679999999</v>
      </c>
      <c r="I259" s="37">
        <v>33752.468679999998</v>
      </c>
      <c r="J259" s="37">
        <v>34073.18348</v>
      </c>
    </row>
    <row r="260" spans="1:10" ht="61.5" customHeight="1" x14ac:dyDescent="0.25">
      <c r="A260" s="40">
        <v>32</v>
      </c>
      <c r="B260" s="24" t="s">
        <v>284</v>
      </c>
      <c r="C260" s="63" t="s">
        <v>257</v>
      </c>
      <c r="D260" s="52" t="s">
        <v>318</v>
      </c>
      <c r="E260" s="36">
        <v>55</v>
      </c>
      <c r="F260" s="36">
        <v>55</v>
      </c>
      <c r="G260" s="36">
        <v>55</v>
      </c>
      <c r="H260" s="37">
        <v>24433.471149999998</v>
      </c>
      <c r="I260" s="37">
        <v>24426.128649999999</v>
      </c>
      <c r="J260" s="37">
        <v>23721.836600000002</v>
      </c>
    </row>
    <row r="261" spans="1:10" ht="60" x14ac:dyDescent="0.25">
      <c r="A261" s="40">
        <v>33</v>
      </c>
      <c r="B261" s="24" t="s">
        <v>285</v>
      </c>
      <c r="C261" s="63" t="s">
        <v>257</v>
      </c>
      <c r="D261" s="52" t="s">
        <v>318</v>
      </c>
      <c r="E261" s="36">
        <v>8</v>
      </c>
      <c r="F261" s="36">
        <v>8</v>
      </c>
      <c r="G261" s="36">
        <v>7</v>
      </c>
      <c r="H261" s="37">
        <v>3553.9594400000001</v>
      </c>
      <c r="I261" s="37">
        <v>3552.8914399999999</v>
      </c>
      <c r="J261" s="37">
        <v>3019.14284</v>
      </c>
    </row>
    <row r="262" spans="1:10" ht="60" x14ac:dyDescent="0.25">
      <c r="A262" s="40">
        <v>34</v>
      </c>
      <c r="B262" s="24" t="s">
        <v>286</v>
      </c>
      <c r="C262" s="63" t="s">
        <v>257</v>
      </c>
      <c r="D262" s="52" t="s">
        <v>318</v>
      </c>
      <c r="E262" s="36">
        <v>9</v>
      </c>
      <c r="F262" s="36">
        <v>9</v>
      </c>
      <c r="G262" s="36">
        <v>7</v>
      </c>
      <c r="H262" s="37">
        <v>3998.2043699999999</v>
      </c>
      <c r="I262" s="37">
        <v>3997.0028700000003</v>
      </c>
      <c r="J262" s="37">
        <v>3019.14284</v>
      </c>
    </row>
    <row r="263" spans="1:10" ht="60" x14ac:dyDescent="0.25">
      <c r="A263" s="40">
        <v>35</v>
      </c>
      <c r="B263" s="24" t="s">
        <v>287</v>
      </c>
      <c r="C263" s="63" t="s">
        <v>257</v>
      </c>
      <c r="D263" s="52" t="s">
        <v>318</v>
      </c>
      <c r="E263" s="36">
        <v>3</v>
      </c>
      <c r="F263" s="36">
        <v>3</v>
      </c>
      <c r="G263" s="36">
        <v>6</v>
      </c>
      <c r="H263" s="37">
        <v>1332.73479</v>
      </c>
      <c r="I263" s="37">
        <v>1332.33429</v>
      </c>
      <c r="J263" s="37">
        <v>2587.8367200000002</v>
      </c>
    </row>
    <row r="264" spans="1:10" ht="45" x14ac:dyDescent="0.25">
      <c r="A264" s="40">
        <v>36</v>
      </c>
      <c r="B264" s="34" t="s">
        <v>354</v>
      </c>
      <c r="C264" s="63" t="s">
        <v>257</v>
      </c>
      <c r="D264" s="52" t="s">
        <v>318</v>
      </c>
      <c r="E264" s="36">
        <v>30</v>
      </c>
      <c r="F264" s="36">
        <v>30</v>
      </c>
      <c r="G264" s="36">
        <v>30</v>
      </c>
      <c r="H264" s="37">
        <v>13327.347900000001</v>
      </c>
      <c r="I264" s="37">
        <v>13323.3429</v>
      </c>
      <c r="J264" s="37">
        <v>12939.1836</v>
      </c>
    </row>
    <row r="265" spans="1:10" ht="45" x14ac:dyDescent="0.25">
      <c r="A265" s="40">
        <v>37</v>
      </c>
      <c r="B265" s="34" t="s">
        <v>355</v>
      </c>
      <c r="C265" s="63" t="s">
        <v>257</v>
      </c>
      <c r="D265" s="52" t="s">
        <v>318</v>
      </c>
      <c r="E265" s="36">
        <v>40</v>
      </c>
      <c r="F265" s="36">
        <v>40</v>
      </c>
      <c r="G265" s="36">
        <v>40</v>
      </c>
      <c r="H265" s="37">
        <v>17769.797200000001</v>
      </c>
      <c r="I265" s="37">
        <v>17764.457200000001</v>
      </c>
      <c r="J265" s="37">
        <v>17252.2448</v>
      </c>
    </row>
    <row r="266" spans="1:10" ht="30" x14ac:dyDescent="0.25">
      <c r="A266" s="40">
        <v>38</v>
      </c>
      <c r="B266" s="52" t="s">
        <v>304</v>
      </c>
      <c r="C266" s="63" t="s">
        <v>257</v>
      </c>
      <c r="D266" s="52" t="s">
        <v>318</v>
      </c>
      <c r="E266" s="36">
        <v>1918</v>
      </c>
      <c r="F266" s="36">
        <v>1918</v>
      </c>
      <c r="G266" s="36">
        <v>1979</v>
      </c>
      <c r="H266" s="37">
        <v>36104.793159999994</v>
      </c>
      <c r="I266" s="37">
        <v>32953.175340000002</v>
      </c>
      <c r="J266" s="37">
        <v>32953.175340000002</v>
      </c>
    </row>
    <row r="267" spans="1:10" ht="45" x14ac:dyDescent="0.25">
      <c r="A267" s="40">
        <v>39</v>
      </c>
      <c r="B267" s="52" t="s">
        <v>305</v>
      </c>
      <c r="C267" s="63" t="s">
        <v>288</v>
      </c>
      <c r="D267" s="65" t="s">
        <v>317</v>
      </c>
      <c r="E267" s="36">
        <v>1448</v>
      </c>
      <c r="F267" s="36">
        <v>1448</v>
      </c>
      <c r="G267" s="36">
        <v>1414</v>
      </c>
      <c r="H267" s="37">
        <v>1268.9467</v>
      </c>
      <c r="I267" s="37">
        <v>1492.8784800000001</v>
      </c>
      <c r="J267" s="37">
        <v>1488.8587600000001</v>
      </c>
    </row>
    <row r="268" spans="1:10" ht="60" x14ac:dyDescent="0.25">
      <c r="A268" s="40">
        <v>40</v>
      </c>
      <c r="B268" s="52" t="s">
        <v>356</v>
      </c>
      <c r="C268" s="52" t="s">
        <v>288</v>
      </c>
      <c r="D268" s="65" t="s">
        <v>317</v>
      </c>
      <c r="E268" s="36">
        <v>471</v>
      </c>
      <c r="F268" s="36">
        <v>471</v>
      </c>
      <c r="G268" s="36">
        <v>465</v>
      </c>
      <c r="H268" s="37">
        <v>412.75821999999999</v>
      </c>
      <c r="I268" s="37">
        <v>485.59790000000004</v>
      </c>
      <c r="J268" s="37">
        <v>489.61761999999999</v>
      </c>
    </row>
    <row r="269" spans="1:10" ht="30" x14ac:dyDescent="0.25">
      <c r="A269" s="35">
        <v>41</v>
      </c>
      <c r="B269" s="23" t="s">
        <v>289</v>
      </c>
      <c r="C269" s="23" t="s">
        <v>290</v>
      </c>
      <c r="D269" s="23" t="s">
        <v>291</v>
      </c>
      <c r="E269" s="36">
        <v>39330</v>
      </c>
      <c r="F269" s="36">
        <v>57168</v>
      </c>
      <c r="G269" s="36">
        <v>56250</v>
      </c>
      <c r="H269" s="41">
        <v>31.5</v>
      </c>
      <c r="I269" s="41">
        <v>54.3</v>
      </c>
      <c r="J269" s="41">
        <v>44.8</v>
      </c>
    </row>
    <row r="270" spans="1:10" ht="30" x14ac:dyDescent="0.25">
      <c r="A270" s="35">
        <v>42</v>
      </c>
      <c r="B270" s="23" t="s">
        <v>292</v>
      </c>
      <c r="C270" s="23" t="s">
        <v>13</v>
      </c>
      <c r="D270" s="23" t="s">
        <v>14</v>
      </c>
      <c r="E270" s="36">
        <v>2</v>
      </c>
      <c r="F270" s="36">
        <v>2</v>
      </c>
      <c r="G270" s="36">
        <v>2</v>
      </c>
      <c r="H270" s="41">
        <v>210.7</v>
      </c>
      <c r="I270" s="41">
        <v>363.2</v>
      </c>
      <c r="J270" s="41">
        <v>299.8</v>
      </c>
    </row>
    <row r="271" spans="1:10" ht="45" x14ac:dyDescent="0.25">
      <c r="A271" s="35">
        <v>43</v>
      </c>
      <c r="B271" s="23" t="s">
        <v>292</v>
      </c>
      <c r="C271" s="23" t="s">
        <v>293</v>
      </c>
      <c r="D271" s="23" t="s">
        <v>14</v>
      </c>
      <c r="E271" s="36">
        <v>50</v>
      </c>
      <c r="F271" s="36">
        <v>50</v>
      </c>
      <c r="G271" s="36">
        <v>50</v>
      </c>
      <c r="H271" s="41">
        <v>5266.5</v>
      </c>
      <c r="I271" s="41">
        <v>9078.1</v>
      </c>
      <c r="J271" s="41">
        <v>7492.9</v>
      </c>
    </row>
    <row r="272" spans="1:10" ht="45" x14ac:dyDescent="0.25">
      <c r="A272" s="35">
        <v>44</v>
      </c>
      <c r="B272" s="23" t="s">
        <v>292</v>
      </c>
      <c r="C272" s="23" t="s">
        <v>357</v>
      </c>
      <c r="D272" s="23" t="s">
        <v>14</v>
      </c>
      <c r="E272" s="36">
        <v>3</v>
      </c>
      <c r="F272" s="36">
        <v>3</v>
      </c>
      <c r="G272" s="36">
        <v>3</v>
      </c>
      <c r="H272" s="41">
        <v>316</v>
      </c>
      <c r="I272" s="41">
        <v>544.70000000000005</v>
      </c>
      <c r="J272" s="41">
        <v>449.6</v>
      </c>
    </row>
    <row r="273" spans="1:10" ht="45" x14ac:dyDescent="0.25">
      <c r="A273" s="35">
        <v>45</v>
      </c>
      <c r="B273" s="23" t="s">
        <v>358</v>
      </c>
      <c r="C273" s="23" t="s">
        <v>13</v>
      </c>
      <c r="D273" s="23" t="s">
        <v>17</v>
      </c>
      <c r="E273" s="36">
        <v>10</v>
      </c>
      <c r="F273" s="36">
        <v>9</v>
      </c>
      <c r="G273" s="36">
        <v>9</v>
      </c>
      <c r="H273" s="41">
        <v>5277.3</v>
      </c>
      <c r="I273" s="41">
        <v>9096.7000000000007</v>
      </c>
      <c r="J273" s="41">
        <v>7508.3</v>
      </c>
    </row>
    <row r="274" spans="1:10" ht="45.75" customHeight="1" x14ac:dyDescent="0.25">
      <c r="A274" s="35">
        <v>46</v>
      </c>
      <c r="B274" s="23" t="s">
        <v>54</v>
      </c>
      <c r="C274" s="23" t="s">
        <v>294</v>
      </c>
      <c r="D274" s="23" t="s">
        <v>14</v>
      </c>
      <c r="E274" s="36">
        <v>6</v>
      </c>
      <c r="F274" s="36">
        <v>6</v>
      </c>
      <c r="G274" s="36">
        <v>6</v>
      </c>
      <c r="H274" s="41">
        <v>5277.5</v>
      </c>
      <c r="I274" s="41">
        <v>9097.1</v>
      </c>
      <c r="J274" s="41">
        <v>7508.6</v>
      </c>
    </row>
    <row r="275" spans="1:10" ht="45" x14ac:dyDescent="0.25">
      <c r="A275" s="35">
        <v>47</v>
      </c>
      <c r="B275" s="23" t="s">
        <v>295</v>
      </c>
      <c r="C275" s="23" t="s">
        <v>293</v>
      </c>
      <c r="D275" s="23" t="s">
        <v>14</v>
      </c>
      <c r="E275" s="36">
        <v>3</v>
      </c>
      <c r="F275" s="36">
        <v>3</v>
      </c>
      <c r="G275" s="36">
        <v>3</v>
      </c>
      <c r="H275" s="41">
        <v>2529</v>
      </c>
      <c r="I275" s="41">
        <v>4359.3999999999996</v>
      </c>
      <c r="J275" s="41">
        <v>3598.2</v>
      </c>
    </row>
    <row r="276" spans="1:10" ht="30.75" customHeight="1" x14ac:dyDescent="0.25">
      <c r="A276" s="35">
        <v>48</v>
      </c>
      <c r="B276" s="23" t="s">
        <v>295</v>
      </c>
      <c r="C276" s="23" t="s">
        <v>359</v>
      </c>
      <c r="D276" s="23" t="s">
        <v>17</v>
      </c>
      <c r="E276" s="36">
        <v>7</v>
      </c>
      <c r="F276" s="36">
        <v>7</v>
      </c>
      <c r="G276" s="36">
        <v>7</v>
      </c>
      <c r="H276" s="41">
        <v>5901.1</v>
      </c>
      <c r="I276" s="41">
        <v>10172</v>
      </c>
      <c r="J276" s="41">
        <v>8395.7999999999993</v>
      </c>
    </row>
    <row r="277" spans="1:10" ht="30" x14ac:dyDescent="0.25">
      <c r="A277" s="35">
        <v>49</v>
      </c>
      <c r="B277" s="23" t="s">
        <v>295</v>
      </c>
      <c r="C277" s="23" t="s">
        <v>296</v>
      </c>
      <c r="D277" s="23" t="s">
        <v>14</v>
      </c>
      <c r="E277" s="36">
        <v>10</v>
      </c>
      <c r="F277" s="36">
        <v>101</v>
      </c>
      <c r="G277" s="36">
        <v>101</v>
      </c>
      <c r="H277" s="41">
        <v>8430.2000000000007</v>
      </c>
      <c r="I277" s="41">
        <v>14531.5</v>
      </c>
      <c r="J277" s="41">
        <v>11994.1</v>
      </c>
    </row>
    <row r="278" spans="1:10" ht="30" x14ac:dyDescent="0.25">
      <c r="A278" s="35">
        <v>50</v>
      </c>
      <c r="B278" s="23" t="s">
        <v>297</v>
      </c>
      <c r="C278" s="23" t="s">
        <v>298</v>
      </c>
      <c r="D278" s="23" t="s">
        <v>14</v>
      </c>
      <c r="E278" s="36">
        <v>57</v>
      </c>
      <c r="F278" s="36">
        <v>80</v>
      </c>
      <c r="G278" s="36">
        <v>80</v>
      </c>
      <c r="H278" s="41">
        <v>199.4</v>
      </c>
      <c r="I278" s="41">
        <v>343.7</v>
      </c>
      <c r="J278" s="41">
        <v>283.7</v>
      </c>
    </row>
    <row r="279" spans="1:10" ht="45" x14ac:dyDescent="0.25">
      <c r="A279" s="35">
        <v>51</v>
      </c>
      <c r="B279" s="23" t="s">
        <v>297</v>
      </c>
      <c r="C279" s="23" t="s">
        <v>293</v>
      </c>
      <c r="D279" s="23" t="s">
        <v>14</v>
      </c>
      <c r="E279" s="36">
        <v>2800</v>
      </c>
      <c r="F279" s="36">
        <v>2573</v>
      </c>
      <c r="G279" s="36">
        <v>2567</v>
      </c>
      <c r="H279" s="41">
        <v>9796.7000000000007</v>
      </c>
      <c r="I279" s="41">
        <v>16887</v>
      </c>
      <c r="J279" s="41">
        <v>13938.3</v>
      </c>
    </row>
    <row r="280" spans="1:10" ht="31.5" customHeight="1" x14ac:dyDescent="0.25">
      <c r="A280" s="35">
        <v>52</v>
      </c>
      <c r="B280" s="23" t="s">
        <v>297</v>
      </c>
      <c r="C280" s="23" t="s">
        <v>357</v>
      </c>
      <c r="D280" s="23" t="s">
        <v>14</v>
      </c>
      <c r="E280" s="36">
        <v>7</v>
      </c>
      <c r="F280" s="36">
        <v>7</v>
      </c>
      <c r="G280" s="36">
        <v>7</v>
      </c>
      <c r="H280" s="41">
        <v>24.5</v>
      </c>
      <c r="I280" s="41">
        <v>42.2</v>
      </c>
      <c r="J280" s="41">
        <v>34.799999999999997</v>
      </c>
    </row>
    <row r="281" spans="1:10" ht="105" customHeight="1" x14ac:dyDescent="0.25">
      <c r="A281" s="35">
        <v>53</v>
      </c>
      <c r="B281" s="23" t="s">
        <v>299</v>
      </c>
      <c r="C281" s="23" t="s">
        <v>13</v>
      </c>
      <c r="D281" s="23" t="s">
        <v>14</v>
      </c>
      <c r="E281" s="36">
        <v>20</v>
      </c>
      <c r="F281" s="36">
        <v>9</v>
      </c>
      <c r="G281" s="36">
        <v>9</v>
      </c>
      <c r="H281" s="41">
        <v>124.9</v>
      </c>
      <c r="I281" s="41">
        <v>215.3</v>
      </c>
      <c r="J281" s="41">
        <v>177.7</v>
      </c>
    </row>
    <row r="282" spans="1:10" ht="105.75" customHeight="1" x14ac:dyDescent="0.25">
      <c r="A282" s="35">
        <v>54</v>
      </c>
      <c r="B282" s="23" t="s">
        <v>299</v>
      </c>
      <c r="C282" s="23" t="s">
        <v>122</v>
      </c>
      <c r="D282" s="23" t="s">
        <v>111</v>
      </c>
      <c r="E282" s="36">
        <v>1500</v>
      </c>
      <c r="F282" s="36">
        <v>9303</v>
      </c>
      <c r="G282" s="36">
        <v>9847</v>
      </c>
      <c r="H282" s="41">
        <v>9371.2000000000007</v>
      </c>
      <c r="I282" s="41">
        <v>16153.6</v>
      </c>
      <c r="J282" s="41">
        <v>13332.9</v>
      </c>
    </row>
    <row r="283" spans="1:10" x14ac:dyDescent="0.25">
      <c r="A283" s="35">
        <v>55</v>
      </c>
      <c r="B283" s="23" t="s">
        <v>300</v>
      </c>
      <c r="C283" s="23" t="s">
        <v>301</v>
      </c>
      <c r="D283" s="23" t="s">
        <v>17</v>
      </c>
      <c r="E283" s="36">
        <v>4</v>
      </c>
      <c r="F283" s="36">
        <v>4</v>
      </c>
      <c r="G283" s="36">
        <v>4</v>
      </c>
      <c r="H283" s="41">
        <v>79.099999999999994</v>
      </c>
      <c r="I283" s="41">
        <v>136.30000000000001</v>
      </c>
      <c r="J283" s="41">
        <v>112.5</v>
      </c>
    </row>
    <row r="284" spans="1:10" x14ac:dyDescent="0.25">
      <c r="A284" s="94" t="s">
        <v>5</v>
      </c>
      <c r="B284" s="94"/>
      <c r="C284" s="29" t="s">
        <v>154</v>
      </c>
      <c r="D284" s="29" t="s">
        <v>154</v>
      </c>
      <c r="E284" s="42" t="s">
        <v>154</v>
      </c>
      <c r="F284" s="42" t="s">
        <v>154</v>
      </c>
      <c r="G284" s="42" t="s">
        <v>154</v>
      </c>
      <c r="H284" s="43">
        <f>SUM(H229:H283)</f>
        <v>2472555.0799900019</v>
      </c>
      <c r="I284" s="43">
        <f t="shared" ref="I284:J284" si="3">SUM(I229:I283)</f>
        <v>2550571.7097800006</v>
      </c>
      <c r="J284" s="43">
        <f t="shared" si="3"/>
        <v>2534781.5007099998</v>
      </c>
    </row>
    <row r="285" spans="1:10" ht="28.5" customHeight="1" x14ac:dyDescent="0.25">
      <c r="A285" s="95" t="s">
        <v>306</v>
      </c>
      <c r="B285" s="96"/>
      <c r="C285" s="44" t="s">
        <v>154</v>
      </c>
      <c r="D285" s="44" t="s">
        <v>154</v>
      </c>
      <c r="E285" s="45" t="s">
        <v>154</v>
      </c>
      <c r="F285" s="45" t="s">
        <v>154</v>
      </c>
      <c r="G285" s="45" t="s">
        <v>154</v>
      </c>
      <c r="H285" s="70">
        <f>H40+H46+H50+H57+H84+H180+H188+H200+H227+H284</f>
        <v>10451179.400710002</v>
      </c>
      <c r="I285" s="70">
        <f t="shared" ref="I285:J285" si="4">I40+I46+I50+I57+I84+I180+I188+I200+I227+I284</f>
        <v>10793204.24573</v>
      </c>
      <c r="J285" s="70">
        <f t="shared" si="4"/>
        <v>10605020.780429998</v>
      </c>
    </row>
  </sheetData>
  <mergeCells count="124">
    <mergeCell ref="A284:B284"/>
    <mergeCell ref="A228:J228"/>
    <mergeCell ref="A285:B285"/>
    <mergeCell ref="A180:B180"/>
    <mergeCell ref="A85:J85"/>
    <mergeCell ref="A181:J181"/>
    <mergeCell ref="A188:B188"/>
    <mergeCell ref="A189:J189"/>
    <mergeCell ref="A200:B200"/>
    <mergeCell ref="A133:A134"/>
    <mergeCell ref="B133:B134"/>
    <mergeCell ref="H133:H134"/>
    <mergeCell ref="I133:I134"/>
    <mergeCell ref="J133:J134"/>
    <mergeCell ref="A131:A132"/>
    <mergeCell ref="B131:B132"/>
    <mergeCell ref="H131:H132"/>
    <mergeCell ref="I131:I132"/>
    <mergeCell ref="J131:J132"/>
    <mergeCell ref="A129:A130"/>
    <mergeCell ref="B129:B130"/>
    <mergeCell ref="H129:H130"/>
    <mergeCell ref="I129:I130"/>
    <mergeCell ref="J129:J130"/>
    <mergeCell ref="A122:A123"/>
    <mergeCell ref="B122:B123"/>
    <mergeCell ref="H122:H123"/>
    <mergeCell ref="I122:I123"/>
    <mergeCell ref="J122:J123"/>
    <mergeCell ref="A120:A121"/>
    <mergeCell ref="B120:B121"/>
    <mergeCell ref="H120:H121"/>
    <mergeCell ref="I120:I121"/>
    <mergeCell ref="J120:J121"/>
    <mergeCell ref="A118:A119"/>
    <mergeCell ref="B118:B119"/>
    <mergeCell ref="H118:H119"/>
    <mergeCell ref="I118:I119"/>
    <mergeCell ref="J118:J119"/>
    <mergeCell ref="A116:A117"/>
    <mergeCell ref="B116:B117"/>
    <mergeCell ref="H116:H117"/>
    <mergeCell ref="I116:I117"/>
    <mergeCell ref="J116:J117"/>
    <mergeCell ref="A112:A113"/>
    <mergeCell ref="B112:B113"/>
    <mergeCell ref="H112:H113"/>
    <mergeCell ref="I112:I113"/>
    <mergeCell ref="J112:J113"/>
    <mergeCell ref="A104:A105"/>
    <mergeCell ref="B104:B105"/>
    <mergeCell ref="H104:H105"/>
    <mergeCell ref="I104:I105"/>
    <mergeCell ref="J104:J105"/>
    <mergeCell ref="A110:A111"/>
    <mergeCell ref="B110:B111"/>
    <mergeCell ref="H110:H111"/>
    <mergeCell ref="I110:I111"/>
    <mergeCell ref="J110:J111"/>
    <mergeCell ref="A108:A109"/>
    <mergeCell ref="B108:B109"/>
    <mergeCell ref="H108:H109"/>
    <mergeCell ref="I108:I109"/>
    <mergeCell ref="J108:J109"/>
    <mergeCell ref="J30:J31"/>
    <mergeCell ref="B96:B97"/>
    <mergeCell ref="H96:H97"/>
    <mergeCell ref="I96:I97"/>
    <mergeCell ref="J96:J97"/>
    <mergeCell ref="A98:A99"/>
    <mergeCell ref="B98:B99"/>
    <mergeCell ref="H98:H99"/>
    <mergeCell ref="I98:I99"/>
    <mergeCell ref="J98:J99"/>
    <mergeCell ref="A96:A97"/>
    <mergeCell ref="A40:B40"/>
    <mergeCell ref="A6:J6"/>
    <mergeCell ref="A51:J51"/>
    <mergeCell ref="A57:B57"/>
    <mergeCell ref="A58:J58"/>
    <mergeCell ref="A84:B84"/>
    <mergeCell ref="A46:B46"/>
    <mergeCell ref="A47:J47"/>
    <mergeCell ref="A50:B50"/>
    <mergeCell ref="A2:J3"/>
    <mergeCell ref="A4:A5"/>
    <mergeCell ref="B4:B5"/>
    <mergeCell ref="C4:C5"/>
    <mergeCell ref="D4:D5"/>
    <mergeCell ref="E4:G4"/>
    <mergeCell ref="H4:J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H215:H216"/>
    <mergeCell ref="I215:I216"/>
    <mergeCell ref="J215:J216"/>
    <mergeCell ref="H218:H221"/>
    <mergeCell ref="I218:I221"/>
    <mergeCell ref="J218:J221"/>
    <mergeCell ref="A227:B227"/>
    <mergeCell ref="A201:J201"/>
    <mergeCell ref="A41:J41"/>
    <mergeCell ref="A102:A103"/>
    <mergeCell ref="B102:B103"/>
    <mergeCell ref="H102:H103"/>
    <mergeCell ref="I102:I103"/>
    <mergeCell ref="J102:J103"/>
    <mergeCell ref="A100:A101"/>
    <mergeCell ref="B100:B101"/>
    <mergeCell ref="H100:H101"/>
    <mergeCell ref="I100:I101"/>
    <mergeCell ref="J100:J101"/>
    <mergeCell ref="A106:A107"/>
    <mergeCell ref="B106:B107"/>
    <mergeCell ref="H106:H107"/>
    <mergeCell ref="I106:I107"/>
    <mergeCell ref="J106:J107"/>
  </mergeCells>
  <pageMargins left="0.70866141732283472" right="0.70866141732283472" top="0.55118110236220474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2022-04-13T04:53:38Z</dcterms:modified>
</cp:coreProperties>
</file>